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I:\ProjectData\MUS\8809\Design\Drainage\EngData\"/>
    </mc:Choice>
  </mc:AlternateContent>
  <xr:revisionPtr revIDLastSave="0" documentId="13_ncr:1_{357AECC8-FE72-431D-83EF-AD7F4B7CC8CB}" xr6:coauthVersionLast="47" xr6:coauthVersionMax="47" xr10:uidLastSave="{00000000-0000-0000-0000-000000000000}"/>
  <bookViews>
    <workbookView xWindow="-120" yWindow="-120" windowWidth="29040" windowHeight="14160" xr2:uid="{00000000-000D-0000-FFFF-FFFF00000000}"/>
  </bookViews>
  <sheets>
    <sheet name="Bridge" sheetId="12" r:id="rId1"/>
  </sheets>
  <definedNames>
    <definedName name="_xlnm.Print_Area" localSheetId="0">Bridge!$B$6:$AJ$84</definedName>
    <definedName name="_xlnm.Print_Titles" localSheetId="0">Bridge!$1:$5</definedName>
    <definedName name="print1" localSheetId="0">Bridge!#REF!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12" l="1"/>
  <c r="T58" i="12"/>
  <c r="AG57" i="12"/>
  <c r="AL57" i="12"/>
  <c r="AG54" i="12"/>
  <c r="AG55" i="12"/>
  <c r="AG59" i="12"/>
  <c r="AG60" i="12"/>
  <c r="AL67" i="12"/>
  <c r="AD67" i="12"/>
  <c r="AL47" i="12"/>
  <c r="AD47" i="12"/>
  <c r="AG41" i="12"/>
  <c r="AL40" i="12"/>
  <c r="AL41" i="12" s="1"/>
  <c r="AG40" i="12"/>
  <c r="AD40" i="12"/>
  <c r="AD41" i="12" s="1"/>
  <c r="AG39" i="12"/>
  <c r="AG38" i="12"/>
  <c r="AG42" i="12" l="1"/>
  <c r="AG82" i="12"/>
  <c r="AG80" i="12"/>
  <c r="AG75" i="12"/>
  <c r="AG72" i="12"/>
  <c r="AG67" i="12"/>
  <c r="AG66" i="12"/>
  <c r="AG61" i="12"/>
  <c r="AG56" i="12"/>
  <c r="AG62" i="12" s="1"/>
  <c r="AG53" i="12"/>
  <c r="AG52" i="12"/>
  <c r="AG47" i="12"/>
  <c r="AG46" i="12"/>
  <c r="AG34" i="12"/>
  <c r="AG29" i="12"/>
  <c r="AG24" i="12"/>
  <c r="AG15" i="12"/>
  <c r="AG10" i="12"/>
  <c r="AG8" i="12"/>
  <c r="AG7" i="12" l="1"/>
  <c r="AL81" i="12" l="1"/>
  <c r="AL82" i="12" s="1"/>
  <c r="AD81" i="12"/>
  <c r="AD82" i="12" s="1"/>
  <c r="AG79" i="12"/>
  <c r="AL30" i="12"/>
  <c r="AD30" i="12"/>
  <c r="AL73" i="12"/>
  <c r="AL74" i="12" s="1"/>
  <c r="AL75" i="12" s="1"/>
  <c r="AD73" i="12"/>
  <c r="AG71" i="12"/>
  <c r="AG65" i="12"/>
  <c r="AL53" i="12"/>
  <c r="AD53" i="12"/>
  <c r="AG51" i="12"/>
  <c r="AG48" i="12"/>
  <c r="AG45" i="12"/>
  <c r="AG28" i="12"/>
  <c r="AL16" i="12"/>
  <c r="AD16" i="12"/>
  <c r="AG14" i="12"/>
  <c r="AL9" i="12"/>
  <c r="AL10" i="12" s="1"/>
  <c r="AD9" i="12"/>
  <c r="W1" i="12"/>
  <c r="AL56" i="12" l="1"/>
  <c r="AL54" i="12"/>
  <c r="AL55" i="12" s="1"/>
  <c r="AD56" i="12"/>
  <c r="AD54" i="12"/>
  <c r="AL61" i="12"/>
  <c r="AL58" i="12"/>
  <c r="AL59" i="12" s="1"/>
  <c r="AL60" i="12" s="1"/>
  <c r="AD61" i="12"/>
  <c r="AD58" i="12"/>
  <c r="AG81" i="12"/>
  <c r="AG83" i="12" s="1"/>
  <c r="AD74" i="12"/>
  <c r="AG73" i="12"/>
  <c r="AD34" i="12"/>
  <c r="AD31" i="12"/>
  <c r="AG30" i="12"/>
  <c r="AL34" i="12"/>
  <c r="AL31" i="12"/>
  <c r="AL32" i="12" s="1"/>
  <c r="AL33" i="12" s="1"/>
  <c r="AG16" i="12"/>
  <c r="AL17" i="12"/>
  <c r="AL18" i="12" s="1"/>
  <c r="AL19" i="12" s="1"/>
  <c r="AL20" i="12" s="1"/>
  <c r="AL21" i="12" s="1"/>
  <c r="AD17" i="12"/>
  <c r="AD10" i="12"/>
  <c r="AG9" i="12"/>
  <c r="AG11" i="12" s="1"/>
  <c r="AG68" i="12"/>
  <c r="AD55" i="12" l="1"/>
  <c r="AD57" i="12"/>
  <c r="AD59" i="12"/>
  <c r="AD60" i="12" s="1"/>
  <c r="AG58" i="12"/>
  <c r="AD75" i="12"/>
  <c r="AG74" i="12"/>
  <c r="AG76" i="12" s="1"/>
  <c r="AD32" i="12"/>
  <c r="AG31" i="12"/>
  <c r="AL24" i="12"/>
  <c r="AL22" i="12"/>
  <c r="AL23" i="12" s="1"/>
  <c r="AD18" i="12"/>
  <c r="AG17" i="12"/>
  <c r="AD33" i="12" l="1"/>
  <c r="AG33" i="12" s="1"/>
  <c r="AG32" i="12"/>
  <c r="AD19" i="12"/>
  <c r="AG18" i="12"/>
  <c r="AG35" i="12" l="1"/>
  <c r="AD20" i="12"/>
  <c r="AG19" i="12"/>
  <c r="AD21" i="12" l="1"/>
  <c r="AG20" i="12"/>
  <c r="AD24" i="12" l="1"/>
  <c r="AD22" i="12"/>
  <c r="AG21" i="12"/>
  <c r="AD23" i="12" l="1"/>
  <c r="AG23" i="12" s="1"/>
  <c r="AG22" i="12"/>
  <c r="AG25" i="12" l="1"/>
</calcChain>
</file>

<file path=xl/sharedStrings.xml><?xml version="1.0" encoding="utf-8"?>
<sst xmlns="http://schemas.openxmlformats.org/spreadsheetml/2006/main" count="333" uniqueCount="60">
  <si>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</si>
  <si>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</si>
  <si>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</si>
  <si>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</si>
  <si>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</si>
  <si>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</si>
  <si>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</si>
  <si>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</si>
  <si>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</si>
  <si>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</si>
  <si>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</si>
  <si>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</si>
  <si>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</si>
  <si>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TAG</t>
  </si>
  <si>
    <t>ITEM 512 - SEALING OF CONCRETE SURFACES, (NON-EPOXY)</t>
  </si>
  <si>
    <t>T</t>
  </si>
  <si>
    <t>C.F.</t>
  </si>
  <si>
    <t>x</t>
  </si>
  <si>
    <t>÷</t>
  </si>
  <si>
    <t>=</t>
  </si>
  <si>
    <t>TOTAL CARRIED TO GENERAL SUMMARY =</t>
  </si>
  <si>
    <t>ITEM 516 - 1/2" PREFORMED EXPANSION JOINT FILLER, AS PER PLAN</t>
  </si>
  <si>
    <t>ITEM 518 - POROUS BACKFILL WITH GEOTEXTILE FABRIC</t>
  </si>
  <si>
    <t>ITEM 516 - 1" PREFORMED EXPANSION JOINT FILLER, AS PER PLAN</t>
  </si>
  <si>
    <t>MUS-22-18.82</t>
  </si>
  <si>
    <t>BRIDGE QUANTITIES</t>
  </si>
  <si>
    <t>ITEM 509 GALVANIZED STEEL REINFORCEMENT</t>
  </si>
  <si>
    <t>WALK &amp; RAIL</t>
  </si>
  <si>
    <t>INLET &amp; OUTLET</t>
  </si>
  <si>
    <t>ITEM 511 - CLASS QC1 CONCRETE, WALLS INCLUDING FOOTING</t>
  </si>
  <si>
    <t>ITEM 511 - CLASS QC2 CONCRETE, SIDEWALK</t>
  </si>
  <si>
    <t>ITEM 512 TYPE 3 WATERPROOFING</t>
  </si>
  <si>
    <t>INLET FOOTING</t>
  </si>
  <si>
    <t>INLET FOOTING TOP</t>
  </si>
  <si>
    <t>OUTLET FOOTING</t>
  </si>
  <si>
    <t>OUTLET CUTOFF WALL</t>
  </si>
  <si>
    <t>90DEG WALL</t>
  </si>
  <si>
    <t>0DEG WALL</t>
  </si>
  <si>
    <t>FORESLOPE WALL</t>
  </si>
  <si>
    <t>CLOSURE POUR</t>
  </si>
  <si>
    <t>CLOSURE POUR WEDGE</t>
  </si>
  <si>
    <t>RAILING</t>
  </si>
  <si>
    <t>MAIN BODY</t>
  </si>
  <si>
    <t>BACK WEDGE</t>
  </si>
  <si>
    <t>BACK FLAT</t>
  </si>
  <si>
    <t>BACK FLAT DEDUCTION</t>
  </si>
  <si>
    <t>ITEM 512 TYPE 2 WATERPROOFING</t>
  </si>
  <si>
    <t xml:space="preserve">CULVERT TOP </t>
  </si>
  <si>
    <t>CULVERT SIDE</t>
  </si>
  <si>
    <t>culvert face</t>
  </si>
  <si>
    <t>SIDEWALK FRONT</t>
  </si>
  <si>
    <t>SIDEWALK BACK</t>
  </si>
  <si>
    <t>Bridge railing</t>
  </si>
  <si>
    <t>1' behind</t>
  </si>
  <si>
    <t>backslope</t>
  </si>
  <si>
    <t>90deg wall face</t>
  </si>
  <si>
    <t>90deg wall top</t>
  </si>
  <si>
    <t>0deg wall face</t>
  </si>
  <si>
    <t>0deg wall top</t>
  </si>
  <si>
    <t>culvert foreslope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</si>
</sst>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0" fillId="0" borderId="43" xfId="0" applyBorder="1"/>
    <xf numFmtId="0" fontId="0" fillId="0" borderId="46" xfId="0" applyBorder="1"/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1" fontId="8" fillId="0" borderId="19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5" fontId="8" fillId="0" borderId="15" xfId="3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1" fontId="8" fillId="0" borderId="45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31"/>
  <sheetViews>
    <sheetView showGridLines="0" tabSelected="1" view="pageBreakPreview" topLeftCell="A43" zoomScaleNormal="85" zoomScaleSheetLayoutView="100" workbookViewId="0">
      <selection activeCell="O57" sqref="O57:P5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1">
        <f ca="1">NOW()</f>
        <v>44839.398988773151</v>
      </c>
      <c r="X1" s="51"/>
      <c r="Y1" s="52"/>
      <c r="Z1" s="52"/>
      <c r="AA1" s="1"/>
      <c r="AD1" s="1"/>
      <c r="AH1" s="6" t="s">
        <v>6</v>
      </c>
      <c r="AI1" s="53" t="s">
        <v>13</v>
      </c>
      <c r="AJ1" s="53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4">
        <v>102525</v>
      </c>
      <c r="X2" s="54"/>
      <c r="Y2" s="54"/>
      <c r="Z2" s="54"/>
      <c r="AA2" s="1"/>
      <c r="AD2" s="1"/>
      <c r="AH2" s="6" t="s">
        <v>1</v>
      </c>
      <c r="AI2" s="54"/>
      <c r="AJ2" s="54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3" t="s">
        <v>24</v>
      </c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55" t="s">
        <v>25</v>
      </c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3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5"/>
    </row>
    <row r="7" spans="1:38" ht="20.100000000000001" customHeight="1" thickBot="1" x14ac:dyDescent="0.25">
      <c r="B7" s="69" t="s">
        <v>12</v>
      </c>
      <c r="C7" s="70"/>
      <c r="D7" s="70"/>
      <c r="E7" s="70"/>
      <c r="F7" s="70"/>
      <c r="G7" s="70"/>
      <c r="H7" s="70"/>
      <c r="I7" s="70"/>
      <c r="J7" s="71"/>
      <c r="K7" s="46" t="s">
        <v>11</v>
      </c>
      <c r="L7" s="47"/>
      <c r="M7" s="47"/>
      <c r="N7" s="18"/>
      <c r="O7" s="47" t="s">
        <v>9</v>
      </c>
      <c r="P7" s="47"/>
      <c r="Q7" s="47"/>
      <c r="R7" s="47"/>
      <c r="S7" s="18"/>
      <c r="T7" s="47" t="s">
        <v>10</v>
      </c>
      <c r="U7" s="47"/>
      <c r="V7" s="47"/>
      <c r="W7" s="47"/>
      <c r="X7" s="18"/>
      <c r="Y7" s="46" t="s">
        <v>15</v>
      </c>
      <c r="Z7" s="47"/>
      <c r="AA7" s="47"/>
      <c r="AB7" s="47"/>
      <c r="AC7" s="19"/>
      <c r="AD7" s="48" t="s">
        <v>16</v>
      </c>
      <c r="AE7" s="49"/>
      <c r="AF7" s="19"/>
      <c r="AG7" s="46" t="str">
        <f>IF(AND(0&lt;ABS($O8),0&lt;ABS($T8),0&lt;ABS($Y8)),"CU YD",IF(AND(0&lt;ABS($O8),0&lt;ABS($T8)),"SQ YD",IF(AND(0&lt;ABS($O8)),"FT","EACH")))</f>
        <v>FT</v>
      </c>
      <c r="AH7" s="47"/>
      <c r="AI7" s="47"/>
      <c r="AJ7" s="50"/>
    </row>
    <row r="8" spans="1:38" ht="20.100000000000001" customHeight="1" x14ac:dyDescent="0.2">
      <c r="A8" s="23"/>
      <c r="B8" s="76" t="s">
        <v>27</v>
      </c>
      <c r="C8" s="76"/>
      <c r="D8" s="76"/>
      <c r="E8" s="76"/>
      <c r="F8" s="76"/>
      <c r="G8" s="76"/>
      <c r="H8" s="76"/>
      <c r="I8" s="76"/>
      <c r="J8" s="56"/>
      <c r="K8" s="62">
        <v>1</v>
      </c>
      <c r="L8" s="63"/>
      <c r="M8" s="61"/>
      <c r="N8" s="17" t="s">
        <v>17</v>
      </c>
      <c r="O8" s="64">
        <v>1688</v>
      </c>
      <c r="P8" s="65"/>
      <c r="Q8" s="60"/>
      <c r="R8" s="61"/>
      <c r="S8" s="17" t="s">
        <v>17</v>
      </c>
      <c r="T8" s="64"/>
      <c r="U8" s="65"/>
      <c r="V8" s="60"/>
      <c r="W8" s="61"/>
      <c r="X8" s="17" t="s">
        <v>17</v>
      </c>
      <c r="Y8" s="64"/>
      <c r="Z8" s="65"/>
      <c r="AA8" s="60"/>
      <c r="AB8" s="61"/>
      <c r="AC8" s="21" t="s">
        <v>18</v>
      </c>
      <c r="AD8" s="41">
        <v>1</v>
      </c>
      <c r="AE8" s="42"/>
      <c r="AF8" s="15" t="s">
        <v>19</v>
      </c>
      <c r="AG8" s="58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1688</v>
      </c>
      <c r="AH8" s="67"/>
      <c r="AI8" s="67"/>
      <c r="AJ8" s="67"/>
      <c r="AK8" s="22"/>
      <c r="AL8" s="9">
        <v>1</v>
      </c>
    </row>
    <row r="9" spans="1:38" ht="20.100000000000001" customHeight="1" x14ac:dyDescent="0.2">
      <c r="A9" s="23"/>
      <c r="B9" s="72" t="s">
        <v>28</v>
      </c>
      <c r="C9" s="72"/>
      <c r="D9" s="72"/>
      <c r="E9" s="72"/>
      <c r="F9" s="72"/>
      <c r="G9" s="72"/>
      <c r="H9" s="72"/>
      <c r="I9" s="72"/>
      <c r="J9" s="57"/>
      <c r="K9" s="28">
        <v>1</v>
      </c>
      <c r="L9" s="28"/>
      <c r="M9" s="28"/>
      <c r="N9" s="17" t="s">
        <v>17</v>
      </c>
      <c r="O9" s="29">
        <v>1522</v>
      </c>
      <c r="P9" s="30"/>
      <c r="Q9" s="26"/>
      <c r="R9" s="27"/>
      <c r="S9" s="17" t="s">
        <v>17</v>
      </c>
      <c r="T9" s="29"/>
      <c r="U9" s="30"/>
      <c r="V9" s="26"/>
      <c r="W9" s="27"/>
      <c r="X9" s="17" t="s">
        <v>17</v>
      </c>
      <c r="Y9" s="29"/>
      <c r="Z9" s="30"/>
      <c r="AA9" s="26"/>
      <c r="AB9" s="27"/>
      <c r="AC9" s="21" t="s">
        <v>18</v>
      </c>
      <c r="AD9" s="41">
        <f>AD8</f>
        <v>1</v>
      </c>
      <c r="AE9" s="42"/>
      <c r="AF9" s="15" t="s">
        <v>19</v>
      </c>
      <c r="AG9" s="58">
        <f t="shared" si="0"/>
        <v>1522</v>
      </c>
      <c r="AH9" s="67"/>
      <c r="AI9" s="67"/>
      <c r="AJ9" s="67"/>
      <c r="AK9" s="22"/>
      <c r="AL9" s="8">
        <f>AL8</f>
        <v>1</v>
      </c>
    </row>
    <row r="10" spans="1:38" ht="20.100000000000001" customHeight="1" thickBot="1" x14ac:dyDescent="0.25">
      <c r="A10" s="23"/>
      <c r="B10" s="75"/>
      <c r="C10" s="75"/>
      <c r="D10" s="75"/>
      <c r="E10" s="75"/>
      <c r="F10" s="75"/>
      <c r="G10" s="75"/>
      <c r="H10" s="75"/>
      <c r="I10" s="75"/>
      <c r="J10" s="66"/>
      <c r="K10" s="28"/>
      <c r="L10" s="28"/>
      <c r="M10" s="28"/>
      <c r="N10" s="17" t="s">
        <v>17</v>
      </c>
      <c r="O10" s="29"/>
      <c r="P10" s="30"/>
      <c r="Q10" s="26"/>
      <c r="R10" s="27"/>
      <c r="S10" s="17" t="s">
        <v>17</v>
      </c>
      <c r="T10" s="29"/>
      <c r="U10" s="30"/>
      <c r="V10" s="26"/>
      <c r="W10" s="27"/>
      <c r="X10" s="17" t="s">
        <v>17</v>
      </c>
      <c r="Y10" s="29"/>
      <c r="Z10" s="30"/>
      <c r="AA10" s="26"/>
      <c r="AB10" s="27"/>
      <c r="AC10" s="21" t="s">
        <v>18</v>
      </c>
      <c r="AD10" s="41">
        <f>AD9</f>
        <v>1</v>
      </c>
      <c r="AE10" s="42"/>
      <c r="AF10" s="15" t="s">
        <v>19</v>
      </c>
      <c r="AG10" s="58" t="str">
        <f t="shared" si="0"/>
        <v xml:space="preserve"> </v>
      </c>
      <c r="AH10" s="67"/>
      <c r="AI10" s="67"/>
      <c r="AJ10" s="67"/>
      <c r="AK10" s="22"/>
      <c r="AL10" s="8">
        <f>AL9</f>
        <v>1</v>
      </c>
    </row>
    <row r="11" spans="1:38" ht="20.100000000000001" customHeight="1" thickTop="1" thickBot="1" x14ac:dyDescent="0.25">
      <c r="B11" s="31" t="s">
        <v>20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3"/>
      <c r="AG11" s="73">
        <f>SUM(AG8:AG10)</f>
        <v>3210</v>
      </c>
      <c r="AH11" s="73"/>
      <c r="AI11" s="73"/>
      <c r="AJ11" s="74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3" t="s">
        <v>29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5"/>
    </row>
    <row r="14" spans="1:38" ht="20.100000000000001" customHeight="1" thickBot="1" x14ac:dyDescent="0.25">
      <c r="B14" s="69" t="s">
        <v>12</v>
      </c>
      <c r="C14" s="70"/>
      <c r="D14" s="70"/>
      <c r="E14" s="70"/>
      <c r="F14" s="70"/>
      <c r="G14" s="70"/>
      <c r="H14" s="70"/>
      <c r="I14" s="70"/>
      <c r="J14" s="71"/>
      <c r="K14" s="46" t="s">
        <v>11</v>
      </c>
      <c r="L14" s="47"/>
      <c r="M14" s="47"/>
      <c r="N14" s="18"/>
      <c r="O14" s="47" t="s">
        <v>9</v>
      </c>
      <c r="P14" s="47"/>
      <c r="Q14" s="47"/>
      <c r="R14" s="47"/>
      <c r="S14" s="18"/>
      <c r="T14" s="47" t="s">
        <v>10</v>
      </c>
      <c r="U14" s="47"/>
      <c r="V14" s="47"/>
      <c r="W14" s="47"/>
      <c r="X14" s="18"/>
      <c r="Y14" s="46" t="s">
        <v>15</v>
      </c>
      <c r="Z14" s="47"/>
      <c r="AA14" s="47"/>
      <c r="AB14" s="47"/>
      <c r="AC14" s="19"/>
      <c r="AD14" s="48" t="s">
        <v>16</v>
      </c>
      <c r="AE14" s="49"/>
      <c r="AF14" s="19"/>
      <c r="AG14" s="47" t="str">
        <f>IF(AND(0&lt;ABS($O15),0&lt;ABS($T15),0&lt;ABS($Y15)),"CU YD",IF(AND(0&lt;ABS($O15),0&lt;ABS($T15)),"SQ YD",IF(AND(0&lt;ABS($O15)),"FT","EACH")))</f>
        <v>CU YD</v>
      </c>
      <c r="AH14" s="47"/>
      <c r="AI14" s="47"/>
      <c r="AJ14" s="50"/>
    </row>
    <row r="15" spans="1:38" ht="20.100000000000001" customHeight="1" x14ac:dyDescent="0.2">
      <c r="A15" s="23"/>
      <c r="B15" s="76" t="s">
        <v>32</v>
      </c>
      <c r="C15" s="76"/>
      <c r="D15" s="76"/>
      <c r="E15" s="76"/>
      <c r="F15" s="76"/>
      <c r="G15" s="76"/>
      <c r="H15" s="76"/>
      <c r="I15" s="76"/>
      <c r="J15" s="56"/>
      <c r="K15" s="38">
        <v>1</v>
      </c>
      <c r="L15" s="38"/>
      <c r="M15" s="38"/>
      <c r="N15" s="16" t="s">
        <v>17</v>
      </c>
      <c r="O15" s="24">
        <v>11.666700000000001</v>
      </c>
      <c r="P15" s="25"/>
      <c r="Q15" s="34"/>
      <c r="R15" s="35"/>
      <c r="S15" s="16" t="s">
        <v>17</v>
      </c>
      <c r="T15" s="24">
        <v>6.25</v>
      </c>
      <c r="U15" s="25"/>
      <c r="V15" s="34"/>
      <c r="W15" s="35"/>
      <c r="X15" s="16" t="s">
        <v>17</v>
      </c>
      <c r="Y15" s="24">
        <v>1.5</v>
      </c>
      <c r="Z15" s="25"/>
      <c r="AA15" s="34"/>
      <c r="AB15" s="35"/>
      <c r="AC15" s="20" t="s">
        <v>18</v>
      </c>
      <c r="AD15" s="36">
        <v>27</v>
      </c>
      <c r="AE15" s="37"/>
      <c r="AF15" s="14" t="s">
        <v>19</v>
      </c>
      <c r="AG15" s="59">
        <f t="shared" ref="AG15:AG24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4.0999999999999996</v>
      </c>
      <c r="AH15" s="68"/>
      <c r="AI15" s="68"/>
      <c r="AJ15" s="68"/>
      <c r="AK15" s="22"/>
      <c r="AL15" s="9">
        <v>1</v>
      </c>
    </row>
    <row r="16" spans="1:38" ht="20.100000000000001" customHeight="1" x14ac:dyDescent="0.2">
      <c r="A16" s="23"/>
      <c r="B16" s="72" t="s">
        <v>33</v>
      </c>
      <c r="C16" s="72"/>
      <c r="D16" s="72"/>
      <c r="E16" s="72"/>
      <c r="F16" s="72"/>
      <c r="G16" s="72"/>
      <c r="H16" s="72"/>
      <c r="I16" s="72"/>
      <c r="J16" s="57"/>
      <c r="K16" s="28">
        <v>1</v>
      </c>
      <c r="L16" s="28"/>
      <c r="M16" s="28"/>
      <c r="N16" s="17" t="s">
        <v>17</v>
      </c>
      <c r="O16" s="29">
        <v>11.666700000000001</v>
      </c>
      <c r="P16" s="30"/>
      <c r="Q16" s="26"/>
      <c r="R16" s="27"/>
      <c r="S16" s="17" t="s">
        <v>17</v>
      </c>
      <c r="T16" s="29">
        <v>6.25</v>
      </c>
      <c r="U16" s="30"/>
      <c r="V16" s="26"/>
      <c r="W16" s="27"/>
      <c r="X16" s="17" t="s">
        <v>17</v>
      </c>
      <c r="Y16" s="29">
        <v>0.83330000000000004</v>
      </c>
      <c r="Z16" s="30"/>
      <c r="AA16" s="26"/>
      <c r="AB16" s="27"/>
      <c r="AC16" s="21" t="s">
        <v>18</v>
      </c>
      <c r="AD16" s="41">
        <f>AD15</f>
        <v>27</v>
      </c>
      <c r="AE16" s="42"/>
      <c r="AF16" s="15" t="s">
        <v>19</v>
      </c>
      <c r="AG16" s="58">
        <f t="shared" si="1"/>
        <v>2.2999999999999998</v>
      </c>
      <c r="AH16" s="67"/>
      <c r="AI16" s="67"/>
      <c r="AJ16" s="67"/>
      <c r="AK16" s="22"/>
      <c r="AL16" s="8">
        <f>AL15</f>
        <v>1</v>
      </c>
    </row>
    <row r="17" spans="1:38" ht="20.100000000000001" customHeight="1" x14ac:dyDescent="0.2">
      <c r="A17" s="23"/>
      <c r="B17" s="72" t="s">
        <v>34</v>
      </c>
      <c r="C17" s="72"/>
      <c r="D17" s="72"/>
      <c r="E17" s="72"/>
      <c r="F17" s="72"/>
      <c r="G17" s="72"/>
      <c r="H17" s="72"/>
      <c r="I17" s="72"/>
      <c r="J17" s="57"/>
      <c r="K17" s="28">
        <v>1</v>
      </c>
      <c r="L17" s="28"/>
      <c r="M17" s="28"/>
      <c r="N17" s="17" t="s">
        <v>17</v>
      </c>
      <c r="O17" s="29">
        <v>19.5</v>
      </c>
      <c r="P17" s="30"/>
      <c r="Q17" s="26"/>
      <c r="R17" s="27"/>
      <c r="S17" s="17" t="s">
        <v>17</v>
      </c>
      <c r="T17" s="29">
        <v>7.6666999999999996</v>
      </c>
      <c r="U17" s="30"/>
      <c r="V17" s="26"/>
      <c r="W17" s="27"/>
      <c r="X17" s="17" t="s">
        <v>17</v>
      </c>
      <c r="Y17" s="29">
        <v>1.5</v>
      </c>
      <c r="Z17" s="30"/>
      <c r="AA17" s="26"/>
      <c r="AB17" s="27"/>
      <c r="AC17" s="21" t="s">
        <v>18</v>
      </c>
      <c r="AD17" s="41">
        <f t="shared" ref="AD17:AD20" si="2">AD16</f>
        <v>27</v>
      </c>
      <c r="AE17" s="42"/>
      <c r="AF17" s="15" t="s">
        <v>19</v>
      </c>
      <c r="AG17" s="58">
        <f t="shared" ref="AG17:AG20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8.3000000000000007</v>
      </c>
      <c r="AH17" s="67"/>
      <c r="AI17" s="67"/>
      <c r="AJ17" s="67"/>
      <c r="AK17" s="22"/>
      <c r="AL17" s="8">
        <f t="shared" ref="AL17:AL21" si="4">AL16</f>
        <v>1</v>
      </c>
    </row>
    <row r="18" spans="1:38" ht="20.100000000000001" customHeight="1" x14ac:dyDescent="0.2">
      <c r="A18" s="23"/>
      <c r="B18" s="72" t="s">
        <v>35</v>
      </c>
      <c r="C18" s="72"/>
      <c r="D18" s="72"/>
      <c r="E18" s="72"/>
      <c r="F18" s="72"/>
      <c r="G18" s="72"/>
      <c r="H18" s="72"/>
      <c r="I18" s="72"/>
      <c r="J18" s="57"/>
      <c r="K18" s="28">
        <v>1</v>
      </c>
      <c r="L18" s="28"/>
      <c r="M18" s="28"/>
      <c r="N18" s="17" t="s">
        <v>17</v>
      </c>
      <c r="O18" s="29">
        <v>19.5</v>
      </c>
      <c r="P18" s="30"/>
      <c r="Q18" s="26"/>
      <c r="R18" s="27"/>
      <c r="S18" s="17" t="s">
        <v>17</v>
      </c>
      <c r="T18" s="29">
        <v>2.5</v>
      </c>
      <c r="U18" s="30"/>
      <c r="V18" s="26"/>
      <c r="W18" s="27"/>
      <c r="X18" s="17" t="s">
        <v>17</v>
      </c>
      <c r="Y18" s="29">
        <v>1.5</v>
      </c>
      <c r="Z18" s="30"/>
      <c r="AA18" s="26"/>
      <c r="AB18" s="27"/>
      <c r="AC18" s="21" t="s">
        <v>18</v>
      </c>
      <c r="AD18" s="41">
        <f t="shared" si="2"/>
        <v>27</v>
      </c>
      <c r="AE18" s="42"/>
      <c r="AF18" s="15" t="s">
        <v>19</v>
      </c>
      <c r="AG18" s="58">
        <f t="shared" si="3"/>
        <v>2.7</v>
      </c>
      <c r="AH18" s="67"/>
      <c r="AI18" s="67"/>
      <c r="AJ18" s="67"/>
      <c r="AK18" s="22"/>
      <c r="AL18" s="8">
        <f t="shared" si="4"/>
        <v>1</v>
      </c>
    </row>
    <row r="19" spans="1:38" ht="20.100000000000001" customHeight="1" x14ac:dyDescent="0.2">
      <c r="A19" s="23"/>
      <c r="B19" s="72" t="s">
        <v>36</v>
      </c>
      <c r="C19" s="72"/>
      <c r="D19" s="72"/>
      <c r="E19" s="72"/>
      <c r="F19" s="72"/>
      <c r="G19" s="72"/>
      <c r="H19" s="72"/>
      <c r="I19" s="72"/>
      <c r="J19" s="57"/>
      <c r="K19" s="28">
        <v>1</v>
      </c>
      <c r="L19" s="28"/>
      <c r="M19" s="28"/>
      <c r="N19" s="17" t="s">
        <v>17</v>
      </c>
      <c r="O19" s="29">
        <v>4</v>
      </c>
      <c r="P19" s="30"/>
      <c r="Q19" s="26"/>
      <c r="R19" s="27"/>
      <c r="S19" s="17" t="s">
        <v>17</v>
      </c>
      <c r="T19" s="29">
        <v>1</v>
      </c>
      <c r="U19" s="30"/>
      <c r="V19" s="26"/>
      <c r="W19" s="27"/>
      <c r="X19" s="17" t="s">
        <v>17</v>
      </c>
      <c r="Y19" s="29">
        <v>8.1667000000000005</v>
      </c>
      <c r="Z19" s="30"/>
      <c r="AA19" s="26"/>
      <c r="AB19" s="27"/>
      <c r="AC19" s="21" t="s">
        <v>18</v>
      </c>
      <c r="AD19" s="41">
        <f t="shared" si="2"/>
        <v>27</v>
      </c>
      <c r="AE19" s="42"/>
      <c r="AF19" s="15" t="s">
        <v>19</v>
      </c>
      <c r="AG19" s="58">
        <f t="shared" si="3"/>
        <v>1.2</v>
      </c>
      <c r="AH19" s="67"/>
      <c r="AI19" s="67"/>
      <c r="AJ19" s="67"/>
      <c r="AK19" s="22"/>
      <c r="AL19" s="8">
        <f t="shared" si="4"/>
        <v>1</v>
      </c>
    </row>
    <row r="20" spans="1:38" ht="20.100000000000001" customHeight="1" x14ac:dyDescent="0.2">
      <c r="A20" s="23"/>
      <c r="B20" s="72" t="s">
        <v>37</v>
      </c>
      <c r="C20" s="72"/>
      <c r="D20" s="72"/>
      <c r="E20" s="72"/>
      <c r="F20" s="72"/>
      <c r="G20" s="72"/>
      <c r="H20" s="72"/>
      <c r="I20" s="72"/>
      <c r="J20" s="57"/>
      <c r="K20" s="28">
        <v>1</v>
      </c>
      <c r="L20" s="28"/>
      <c r="M20" s="28"/>
      <c r="N20" s="17" t="s">
        <v>17</v>
      </c>
      <c r="O20" s="29">
        <v>5</v>
      </c>
      <c r="P20" s="30"/>
      <c r="Q20" s="26"/>
      <c r="R20" s="27"/>
      <c r="S20" s="17" t="s">
        <v>17</v>
      </c>
      <c r="T20" s="29">
        <v>1</v>
      </c>
      <c r="U20" s="30"/>
      <c r="V20" s="26"/>
      <c r="W20" s="27"/>
      <c r="X20" s="17" t="s">
        <v>17</v>
      </c>
      <c r="Y20" s="29">
        <v>8.1667000000000005</v>
      </c>
      <c r="Z20" s="30"/>
      <c r="AA20" s="26"/>
      <c r="AB20" s="27"/>
      <c r="AC20" s="21" t="s">
        <v>18</v>
      </c>
      <c r="AD20" s="41">
        <f t="shared" si="2"/>
        <v>27</v>
      </c>
      <c r="AE20" s="42"/>
      <c r="AF20" s="15" t="s">
        <v>19</v>
      </c>
      <c r="AG20" s="58">
        <f t="shared" si="3"/>
        <v>1.5</v>
      </c>
      <c r="AH20" s="67"/>
      <c r="AI20" s="67"/>
      <c r="AJ20" s="67"/>
      <c r="AK20" s="22"/>
      <c r="AL20" s="8">
        <f t="shared" si="4"/>
        <v>1</v>
      </c>
    </row>
    <row r="21" spans="1:38" ht="20.100000000000001" customHeight="1" x14ac:dyDescent="0.2">
      <c r="A21" s="23"/>
      <c r="B21" s="72" t="s">
        <v>38</v>
      </c>
      <c r="C21" s="72"/>
      <c r="D21" s="72"/>
      <c r="E21" s="72"/>
      <c r="F21" s="72"/>
      <c r="G21" s="72"/>
      <c r="H21" s="72"/>
      <c r="I21" s="72"/>
      <c r="J21" s="57"/>
      <c r="K21" s="28">
        <v>1</v>
      </c>
      <c r="L21" s="28"/>
      <c r="M21" s="28"/>
      <c r="N21" s="17" t="s">
        <v>17</v>
      </c>
      <c r="O21" s="29">
        <v>11.666700000000001</v>
      </c>
      <c r="P21" s="30"/>
      <c r="Q21" s="26"/>
      <c r="R21" s="27"/>
      <c r="S21" s="17" t="s">
        <v>17</v>
      </c>
      <c r="T21" s="29">
        <v>0.5</v>
      </c>
      <c r="U21" s="30"/>
      <c r="V21" s="26"/>
      <c r="W21" s="27"/>
      <c r="X21" s="17" t="s">
        <v>17</v>
      </c>
      <c r="Y21" s="29">
        <v>1</v>
      </c>
      <c r="Z21" s="30"/>
      <c r="AA21" s="26"/>
      <c r="AB21" s="27"/>
      <c r="AC21" s="21" t="s">
        <v>18</v>
      </c>
      <c r="AD21" s="41">
        <f t="shared" ref="AD21" si="5">AD20</f>
        <v>27</v>
      </c>
      <c r="AE21" s="42"/>
      <c r="AF21" s="15" t="s">
        <v>19</v>
      </c>
      <c r="AG21" s="58">
        <f t="shared" si="1"/>
        <v>0.2</v>
      </c>
      <c r="AH21" s="67"/>
      <c r="AI21" s="67"/>
      <c r="AJ21" s="67"/>
      <c r="AK21" s="22"/>
      <c r="AL21" s="8">
        <f t="shared" si="4"/>
        <v>1</v>
      </c>
    </row>
    <row r="22" spans="1:38" ht="20.100000000000001" customHeight="1" x14ac:dyDescent="0.2">
      <c r="A22" s="23"/>
      <c r="B22" s="72" t="s">
        <v>39</v>
      </c>
      <c r="C22" s="72"/>
      <c r="D22" s="72"/>
      <c r="E22" s="72"/>
      <c r="F22" s="72"/>
      <c r="G22" s="72"/>
      <c r="H22" s="72"/>
      <c r="I22" s="72"/>
      <c r="J22" s="57"/>
      <c r="K22" s="28">
        <v>1</v>
      </c>
      <c r="L22" s="28"/>
      <c r="M22" s="28"/>
      <c r="N22" s="17" t="s">
        <v>17</v>
      </c>
      <c r="O22" s="29">
        <v>11.166700000000001</v>
      </c>
      <c r="P22" s="30"/>
      <c r="Q22" s="26"/>
      <c r="R22" s="27"/>
      <c r="S22" s="17" t="s">
        <v>17</v>
      </c>
      <c r="T22" s="29">
        <v>2.5832999999999999</v>
      </c>
      <c r="U22" s="30"/>
      <c r="V22" s="26"/>
      <c r="W22" s="27"/>
      <c r="X22" s="17" t="s">
        <v>17</v>
      </c>
      <c r="Y22" s="29">
        <v>0.83330000000000004</v>
      </c>
      <c r="Z22" s="30"/>
      <c r="AA22" s="26"/>
      <c r="AB22" s="27"/>
      <c r="AC22" s="21" t="s">
        <v>18</v>
      </c>
      <c r="AD22" s="41">
        <f t="shared" ref="AD22:AD23" si="6">AD21</f>
        <v>27</v>
      </c>
      <c r="AE22" s="42"/>
      <c r="AF22" s="15" t="s">
        <v>19</v>
      </c>
      <c r="AG22" s="58">
        <f t="shared" ref="AG22:AG23" si="7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0.9</v>
      </c>
      <c r="AH22" s="67"/>
      <c r="AI22" s="67"/>
      <c r="AJ22" s="67"/>
      <c r="AK22" s="22"/>
      <c r="AL22" s="8">
        <f t="shared" ref="AL22:AL23" si="8">AL21</f>
        <v>1</v>
      </c>
    </row>
    <row r="23" spans="1:38" ht="20.100000000000001" customHeight="1" x14ac:dyDescent="0.2">
      <c r="A23" s="23"/>
      <c r="B23" s="72" t="s">
        <v>40</v>
      </c>
      <c r="C23" s="72"/>
      <c r="D23" s="72"/>
      <c r="E23" s="72"/>
      <c r="F23" s="72"/>
      <c r="G23" s="72"/>
      <c r="H23" s="72"/>
      <c r="I23" s="72"/>
      <c r="J23" s="57"/>
      <c r="K23" s="28">
        <v>1</v>
      </c>
      <c r="L23" s="28"/>
      <c r="M23" s="28"/>
      <c r="N23" s="17" t="s">
        <v>17</v>
      </c>
      <c r="O23" s="29">
        <v>11.166700000000001</v>
      </c>
      <c r="P23" s="30"/>
      <c r="Q23" s="26"/>
      <c r="R23" s="27"/>
      <c r="S23" s="17" t="s">
        <v>17</v>
      </c>
      <c r="T23" s="29">
        <v>1.5</v>
      </c>
      <c r="U23" s="30"/>
      <c r="V23" s="26"/>
      <c r="W23" s="27"/>
      <c r="X23" s="17" t="s">
        <v>17</v>
      </c>
      <c r="Y23" s="29">
        <v>0.25</v>
      </c>
      <c r="Z23" s="30"/>
      <c r="AA23" s="26">
        <v>0.58330000000000004</v>
      </c>
      <c r="AB23" s="27"/>
      <c r="AC23" s="21" t="s">
        <v>18</v>
      </c>
      <c r="AD23" s="41">
        <f t="shared" si="6"/>
        <v>27</v>
      </c>
      <c r="AE23" s="42"/>
      <c r="AF23" s="15" t="s">
        <v>19</v>
      </c>
      <c r="AG23" s="58">
        <f t="shared" si="7"/>
        <v>0.3</v>
      </c>
      <c r="AH23" s="67"/>
      <c r="AI23" s="67"/>
      <c r="AJ23" s="67"/>
      <c r="AK23" s="22"/>
      <c r="AL23" s="8">
        <f t="shared" si="8"/>
        <v>1</v>
      </c>
    </row>
    <row r="24" spans="1:38" ht="20.100000000000001" customHeight="1" thickBot="1" x14ac:dyDescent="0.25">
      <c r="A24" s="23"/>
      <c r="B24" s="75"/>
      <c r="C24" s="75"/>
      <c r="D24" s="75"/>
      <c r="E24" s="75"/>
      <c r="F24" s="75"/>
      <c r="G24" s="75"/>
      <c r="H24" s="75"/>
      <c r="I24" s="75"/>
      <c r="J24" s="66"/>
      <c r="K24" s="28"/>
      <c r="L24" s="28"/>
      <c r="M24" s="28"/>
      <c r="N24" s="17" t="s">
        <v>17</v>
      </c>
      <c r="O24" s="29"/>
      <c r="P24" s="30"/>
      <c r="Q24" s="26"/>
      <c r="R24" s="27"/>
      <c r="S24" s="17" t="s">
        <v>17</v>
      </c>
      <c r="T24" s="29"/>
      <c r="U24" s="30"/>
      <c r="V24" s="26"/>
      <c r="W24" s="27"/>
      <c r="X24" s="17" t="s">
        <v>17</v>
      </c>
      <c r="Y24" s="29"/>
      <c r="Z24" s="30"/>
      <c r="AA24" s="26"/>
      <c r="AB24" s="27"/>
      <c r="AC24" s="21" t="s">
        <v>18</v>
      </c>
      <c r="AD24" s="41">
        <f>AD21</f>
        <v>27</v>
      </c>
      <c r="AE24" s="42"/>
      <c r="AF24" s="15" t="s">
        <v>19</v>
      </c>
      <c r="AG24" s="58" t="str">
        <f t="shared" si="1"/>
        <v xml:space="preserve"> </v>
      </c>
      <c r="AH24" s="67"/>
      <c r="AI24" s="67"/>
      <c r="AJ24" s="67"/>
      <c r="AK24" s="22"/>
      <c r="AL24" s="8">
        <f t="shared" ref="AL24" si="9">AL21</f>
        <v>1</v>
      </c>
    </row>
    <row r="25" spans="1:38" ht="20.100000000000001" customHeight="1" thickTop="1" thickBot="1" x14ac:dyDescent="0.25">
      <c r="B25" s="31" t="s">
        <v>20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G25" s="73">
        <f>SUM(AG15:AG24)</f>
        <v>21.499999999999996</v>
      </c>
      <c r="AH25" s="73"/>
      <c r="AI25" s="73"/>
      <c r="AJ25" s="7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3" t="s">
        <v>30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5"/>
    </row>
    <row r="28" spans="1:38" ht="20.100000000000001" customHeight="1" thickBot="1" x14ac:dyDescent="0.25">
      <c r="B28" s="69" t="s">
        <v>12</v>
      </c>
      <c r="C28" s="70"/>
      <c r="D28" s="70"/>
      <c r="E28" s="70"/>
      <c r="F28" s="70"/>
      <c r="G28" s="70"/>
      <c r="H28" s="70"/>
      <c r="I28" s="70"/>
      <c r="J28" s="71"/>
      <c r="K28" s="46" t="s">
        <v>11</v>
      </c>
      <c r="L28" s="47"/>
      <c r="M28" s="47"/>
      <c r="N28" s="18"/>
      <c r="O28" s="47" t="s">
        <v>9</v>
      </c>
      <c r="P28" s="47"/>
      <c r="Q28" s="47"/>
      <c r="R28" s="47"/>
      <c r="S28" s="18"/>
      <c r="T28" s="47" t="s">
        <v>10</v>
      </c>
      <c r="U28" s="47"/>
      <c r="V28" s="47"/>
      <c r="W28" s="47"/>
      <c r="X28" s="18"/>
      <c r="Y28" s="46" t="s">
        <v>15</v>
      </c>
      <c r="Z28" s="47"/>
      <c r="AA28" s="47"/>
      <c r="AB28" s="47"/>
      <c r="AC28" s="19"/>
      <c r="AD28" s="48" t="s">
        <v>16</v>
      </c>
      <c r="AE28" s="49"/>
      <c r="AF28" s="19"/>
      <c r="AG28" s="47" t="str">
        <f>IF(AND(0&lt;ABS($O29),0&lt;ABS($T29),0&lt;ABS($Y29)),"CU YD",IF(AND(0&lt;ABS($O29),0&lt;ABS($T29)),"SQ YD",IF(AND(0&lt;ABS($O29)),"FT","EACH")))</f>
        <v>CU YD</v>
      </c>
      <c r="AH28" s="47"/>
      <c r="AI28" s="47"/>
      <c r="AJ28" s="50"/>
    </row>
    <row r="29" spans="1:38" ht="20.100000000000001" customHeight="1" x14ac:dyDescent="0.2">
      <c r="A29" s="23"/>
      <c r="B29" s="76" t="s">
        <v>41</v>
      </c>
      <c r="C29" s="76"/>
      <c r="D29" s="76"/>
      <c r="E29" s="76"/>
      <c r="F29" s="76"/>
      <c r="G29" s="76"/>
      <c r="H29" s="76"/>
      <c r="I29" s="76"/>
      <c r="J29" s="56"/>
      <c r="K29" s="38">
        <v>1</v>
      </c>
      <c r="L29" s="38"/>
      <c r="M29" s="38"/>
      <c r="N29" s="16" t="s">
        <v>17</v>
      </c>
      <c r="O29" s="24">
        <v>27.5</v>
      </c>
      <c r="P29" s="25"/>
      <c r="Q29" s="34"/>
      <c r="R29" s="35"/>
      <c r="S29" s="16" t="s">
        <v>17</v>
      </c>
      <c r="T29" s="24">
        <v>1</v>
      </c>
      <c r="U29" s="25"/>
      <c r="V29" s="34"/>
      <c r="W29" s="35"/>
      <c r="X29" s="16" t="s">
        <v>17</v>
      </c>
      <c r="Y29" s="24">
        <v>3.5</v>
      </c>
      <c r="Z29" s="25"/>
      <c r="AA29" s="34"/>
      <c r="AB29" s="35"/>
      <c r="AC29" s="20" t="s">
        <v>18</v>
      </c>
      <c r="AD29" s="36">
        <v>27</v>
      </c>
      <c r="AE29" s="37"/>
      <c r="AF29" s="14" t="s">
        <v>19</v>
      </c>
      <c r="AG29" s="59">
        <f t="shared" ref="AG29:AG34" si="10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3.6</v>
      </c>
      <c r="AH29" s="68"/>
      <c r="AI29" s="68"/>
      <c r="AJ29" s="68"/>
      <c r="AK29" s="22"/>
      <c r="AL29" s="9">
        <v>1</v>
      </c>
    </row>
    <row r="30" spans="1:38" ht="20.100000000000001" customHeight="1" x14ac:dyDescent="0.2">
      <c r="B30" s="72" t="s">
        <v>42</v>
      </c>
      <c r="C30" s="72"/>
      <c r="D30" s="72"/>
      <c r="E30" s="72"/>
      <c r="F30" s="72"/>
      <c r="G30" s="72"/>
      <c r="H30" s="72"/>
      <c r="I30" s="72"/>
      <c r="J30" s="57"/>
      <c r="K30" s="28">
        <v>1</v>
      </c>
      <c r="L30" s="28"/>
      <c r="M30" s="28"/>
      <c r="N30" s="17" t="s">
        <v>17</v>
      </c>
      <c r="O30" s="29">
        <v>26.25</v>
      </c>
      <c r="P30" s="30"/>
      <c r="Q30" s="26"/>
      <c r="R30" s="27"/>
      <c r="S30" s="17" t="s">
        <v>17</v>
      </c>
      <c r="T30" s="29">
        <v>6</v>
      </c>
      <c r="U30" s="30"/>
      <c r="V30" s="26"/>
      <c r="W30" s="27"/>
      <c r="X30" s="17" t="s">
        <v>17</v>
      </c>
      <c r="Y30" s="29">
        <v>0.66669999999999996</v>
      </c>
      <c r="Z30" s="30"/>
      <c r="AA30" s="26">
        <v>0.75419999999999998</v>
      </c>
      <c r="AB30" s="27"/>
      <c r="AC30" s="21" t="s">
        <v>18</v>
      </c>
      <c r="AD30" s="41">
        <f>AD29</f>
        <v>27</v>
      </c>
      <c r="AE30" s="42"/>
      <c r="AF30" s="15" t="s">
        <v>19</v>
      </c>
      <c r="AG30" s="58">
        <f t="shared" si="10"/>
        <v>4.0999999999999996</v>
      </c>
      <c r="AH30" s="67"/>
      <c r="AI30" s="67"/>
      <c r="AJ30" s="67"/>
      <c r="AK30" s="22"/>
      <c r="AL30" s="8">
        <f>AL29</f>
        <v>1</v>
      </c>
    </row>
    <row r="31" spans="1:38" ht="20.100000000000001" customHeight="1" x14ac:dyDescent="0.2">
      <c r="B31" s="72" t="s">
        <v>43</v>
      </c>
      <c r="C31" s="72"/>
      <c r="D31" s="72"/>
      <c r="E31" s="72"/>
      <c r="F31" s="72"/>
      <c r="G31" s="72"/>
      <c r="H31" s="72"/>
      <c r="I31" s="72"/>
      <c r="J31" s="57"/>
      <c r="K31" s="28">
        <v>1</v>
      </c>
      <c r="L31" s="28"/>
      <c r="M31" s="28"/>
      <c r="N31" s="17" t="s">
        <v>17</v>
      </c>
      <c r="O31" s="29">
        <v>20.5625</v>
      </c>
      <c r="P31" s="30"/>
      <c r="Q31" s="26"/>
      <c r="R31" s="27"/>
      <c r="S31" s="17" t="s">
        <v>17</v>
      </c>
      <c r="T31" s="29">
        <v>1.65</v>
      </c>
      <c r="U31" s="30"/>
      <c r="V31" s="26">
        <v>0.25</v>
      </c>
      <c r="W31" s="27"/>
      <c r="X31" s="17" t="s">
        <v>17</v>
      </c>
      <c r="Y31" s="29">
        <v>0.75419999999999998</v>
      </c>
      <c r="Z31" s="30"/>
      <c r="AA31" s="26">
        <v>0.5</v>
      </c>
      <c r="AB31" s="27"/>
      <c r="AC31" s="21" t="s">
        <v>18</v>
      </c>
      <c r="AD31" s="41">
        <f t="shared" ref="AD31:AD33" si="11">AD30</f>
        <v>27</v>
      </c>
      <c r="AE31" s="42"/>
      <c r="AF31" s="15" t="s">
        <v>19</v>
      </c>
      <c r="AG31" s="58">
        <f t="shared" ref="AG31:AG33" si="12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0.5</v>
      </c>
      <c r="AH31" s="67"/>
      <c r="AI31" s="67"/>
      <c r="AJ31" s="67"/>
      <c r="AK31" s="22"/>
      <c r="AL31" s="8">
        <f t="shared" ref="AL31:AL33" si="13">AL30</f>
        <v>1</v>
      </c>
    </row>
    <row r="32" spans="1:38" ht="20.100000000000001" customHeight="1" x14ac:dyDescent="0.2">
      <c r="B32" s="72" t="s">
        <v>44</v>
      </c>
      <c r="C32" s="72"/>
      <c r="D32" s="72"/>
      <c r="E32" s="72"/>
      <c r="F32" s="72"/>
      <c r="G32" s="72"/>
      <c r="H32" s="72"/>
      <c r="I32" s="72"/>
      <c r="J32" s="57"/>
      <c r="K32" s="28">
        <v>1</v>
      </c>
      <c r="L32" s="28"/>
      <c r="M32" s="28"/>
      <c r="N32" s="17" t="s">
        <v>17</v>
      </c>
      <c r="O32" s="29">
        <v>5.8333000000000004</v>
      </c>
      <c r="P32" s="30"/>
      <c r="Q32" s="26"/>
      <c r="R32" s="27"/>
      <c r="S32" s="17" t="s">
        <v>17</v>
      </c>
      <c r="T32" s="29">
        <v>3.5625</v>
      </c>
      <c r="U32" s="30"/>
      <c r="V32" s="26"/>
      <c r="W32" s="27"/>
      <c r="X32" s="17" t="s">
        <v>17</v>
      </c>
      <c r="Y32" s="29">
        <v>0.66669999999999996</v>
      </c>
      <c r="Z32" s="30"/>
      <c r="AA32" s="26">
        <v>0.75419999999999998</v>
      </c>
      <c r="AB32" s="27"/>
      <c r="AC32" s="21" t="s">
        <v>18</v>
      </c>
      <c r="AD32" s="41">
        <f t="shared" si="11"/>
        <v>27</v>
      </c>
      <c r="AE32" s="42"/>
      <c r="AF32" s="15" t="s">
        <v>19</v>
      </c>
      <c r="AG32" s="58">
        <f t="shared" si="12"/>
        <v>0.5</v>
      </c>
      <c r="AH32" s="67"/>
      <c r="AI32" s="67"/>
      <c r="AJ32" s="67"/>
      <c r="AK32" s="22"/>
      <c r="AL32" s="8">
        <f t="shared" si="13"/>
        <v>1</v>
      </c>
    </row>
    <row r="33" spans="1:38" ht="20.100000000000001" customHeight="1" x14ac:dyDescent="0.2">
      <c r="B33" s="72" t="s">
        <v>45</v>
      </c>
      <c r="C33" s="72"/>
      <c r="D33" s="72"/>
      <c r="E33" s="72"/>
      <c r="F33" s="72"/>
      <c r="G33" s="72"/>
      <c r="H33" s="72"/>
      <c r="I33" s="72"/>
      <c r="J33" s="57"/>
      <c r="K33" s="28">
        <v>-0.5</v>
      </c>
      <c r="L33" s="28"/>
      <c r="M33" s="28"/>
      <c r="N33" s="17" t="s">
        <v>17</v>
      </c>
      <c r="O33" s="29">
        <v>1.7968999999999999</v>
      </c>
      <c r="P33" s="30"/>
      <c r="Q33" s="26"/>
      <c r="R33" s="27"/>
      <c r="S33" s="17" t="s">
        <v>17</v>
      </c>
      <c r="T33" s="29">
        <v>1.8259000000000001</v>
      </c>
      <c r="U33" s="30"/>
      <c r="V33" s="26"/>
      <c r="W33" s="27"/>
      <c r="X33" s="17" t="s">
        <v>17</v>
      </c>
      <c r="Y33" s="29">
        <v>0.66669999999999996</v>
      </c>
      <c r="Z33" s="30"/>
      <c r="AA33" s="26">
        <v>0.75419999999999998</v>
      </c>
      <c r="AB33" s="27"/>
      <c r="AC33" s="21" t="s">
        <v>18</v>
      </c>
      <c r="AD33" s="41">
        <f t="shared" si="11"/>
        <v>27</v>
      </c>
      <c r="AE33" s="42"/>
      <c r="AF33" s="15" t="s">
        <v>19</v>
      </c>
      <c r="AG33" s="58">
        <f t="shared" si="12"/>
        <v>0</v>
      </c>
      <c r="AH33" s="67"/>
      <c r="AI33" s="67"/>
      <c r="AJ33" s="67"/>
      <c r="AK33" s="22"/>
      <c r="AL33" s="8">
        <f t="shared" si="13"/>
        <v>1</v>
      </c>
    </row>
    <row r="34" spans="1:38" ht="20.100000000000001" customHeight="1" thickBot="1" x14ac:dyDescent="0.25">
      <c r="B34" s="72"/>
      <c r="C34" s="72"/>
      <c r="D34" s="72"/>
      <c r="E34" s="72"/>
      <c r="F34" s="72"/>
      <c r="G34" s="72"/>
      <c r="H34" s="72"/>
      <c r="I34" s="72"/>
      <c r="J34" s="57"/>
      <c r="K34" s="28"/>
      <c r="L34" s="28"/>
      <c r="M34" s="28"/>
      <c r="N34" s="17" t="s">
        <v>17</v>
      </c>
      <c r="O34" s="29"/>
      <c r="P34" s="30"/>
      <c r="Q34" s="26"/>
      <c r="R34" s="27"/>
      <c r="S34" s="17" t="s">
        <v>17</v>
      </c>
      <c r="T34" s="29"/>
      <c r="U34" s="30"/>
      <c r="V34" s="26"/>
      <c r="W34" s="27"/>
      <c r="X34" s="17" t="s">
        <v>17</v>
      </c>
      <c r="Y34" s="29"/>
      <c r="Z34" s="30"/>
      <c r="AA34" s="26"/>
      <c r="AB34" s="27"/>
      <c r="AC34" s="21" t="s">
        <v>18</v>
      </c>
      <c r="AD34" s="41">
        <f>AD30</f>
        <v>27</v>
      </c>
      <c r="AE34" s="42"/>
      <c r="AF34" s="15" t="s">
        <v>19</v>
      </c>
      <c r="AG34" s="58" t="str">
        <f t="shared" si="10"/>
        <v xml:space="preserve"> </v>
      </c>
      <c r="AH34" s="67"/>
      <c r="AI34" s="67"/>
      <c r="AJ34" s="67"/>
      <c r="AK34" s="22"/>
      <c r="AL34" s="8">
        <f>AL30</f>
        <v>1</v>
      </c>
    </row>
    <row r="35" spans="1:38" ht="20.100000000000001" customHeight="1" thickTop="1" thickBot="1" x14ac:dyDescent="0.25">
      <c r="B35" s="31" t="s">
        <v>20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3"/>
      <c r="AG35" s="39">
        <f>SUM(AG29:AJ34)</f>
        <v>8.6999999999999993</v>
      </c>
      <c r="AH35" s="39"/>
      <c r="AI35" s="39"/>
      <c r="AJ35" s="40"/>
    </row>
    <row r="36" spans="1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1:38" ht="20.100000000000001" customHeight="1" thickTop="1" thickBot="1" x14ac:dyDescent="0.25">
      <c r="B37" s="43" t="s">
        <v>46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5"/>
    </row>
    <row r="38" spans="1:38" ht="20.100000000000001" customHeight="1" thickBot="1" x14ac:dyDescent="0.25">
      <c r="B38" s="69" t="s">
        <v>12</v>
      </c>
      <c r="C38" s="70"/>
      <c r="D38" s="70"/>
      <c r="E38" s="70"/>
      <c r="F38" s="70"/>
      <c r="G38" s="70"/>
      <c r="H38" s="70"/>
      <c r="I38" s="70"/>
      <c r="J38" s="71"/>
      <c r="K38" s="46" t="s">
        <v>11</v>
      </c>
      <c r="L38" s="47"/>
      <c r="M38" s="47"/>
      <c r="N38" s="18"/>
      <c r="O38" s="47" t="s">
        <v>9</v>
      </c>
      <c r="P38" s="47"/>
      <c r="Q38" s="47"/>
      <c r="R38" s="47"/>
      <c r="S38" s="18"/>
      <c r="T38" s="47" t="s">
        <v>10</v>
      </c>
      <c r="U38" s="47"/>
      <c r="V38" s="47"/>
      <c r="W38" s="47"/>
      <c r="X38" s="18"/>
      <c r="Y38" s="46" t="s">
        <v>15</v>
      </c>
      <c r="Z38" s="47"/>
      <c r="AA38" s="47"/>
      <c r="AB38" s="47"/>
      <c r="AC38" s="19"/>
      <c r="AD38" s="48" t="s">
        <v>16</v>
      </c>
      <c r="AE38" s="49"/>
      <c r="AF38" s="19"/>
      <c r="AG38" s="47" t="str">
        <f>IF(AND(0&lt;ABS($O39),0&lt;ABS($T39),0&lt;ABS($Y39)),"CU YD",IF(AND(0&lt;ABS($O39),0&lt;ABS($T39)),"SQ YD",IF(AND(0&lt;ABS($O39)),"FT","EACH")))</f>
        <v>SQ YD</v>
      </c>
      <c r="AH38" s="47"/>
      <c r="AI38" s="47"/>
      <c r="AJ38" s="50"/>
    </row>
    <row r="39" spans="1:38" ht="20.100000000000001" customHeight="1" x14ac:dyDescent="0.2">
      <c r="A39" s="23"/>
      <c r="B39" s="76" t="s">
        <v>48</v>
      </c>
      <c r="C39" s="76"/>
      <c r="D39" s="76"/>
      <c r="E39" s="76"/>
      <c r="F39" s="76"/>
      <c r="G39" s="76"/>
      <c r="H39" s="76"/>
      <c r="I39" s="76"/>
      <c r="J39" s="56"/>
      <c r="K39" s="38">
        <v>1</v>
      </c>
      <c r="L39" s="38"/>
      <c r="M39" s="38"/>
      <c r="N39" s="16" t="s">
        <v>17</v>
      </c>
      <c r="O39" s="24">
        <v>74</v>
      </c>
      <c r="P39" s="25"/>
      <c r="Q39" s="34"/>
      <c r="R39" s="35"/>
      <c r="S39" s="16" t="s">
        <v>17</v>
      </c>
      <c r="T39" s="24">
        <v>7.6666999999999996</v>
      </c>
      <c r="U39" s="25"/>
      <c r="V39" s="34"/>
      <c r="W39" s="35"/>
      <c r="X39" s="16" t="s">
        <v>17</v>
      </c>
      <c r="Y39" s="24"/>
      <c r="Z39" s="25"/>
      <c r="AA39" s="34"/>
      <c r="AB39" s="35"/>
      <c r="AC39" s="20" t="s">
        <v>18</v>
      </c>
      <c r="AD39" s="36">
        <v>9</v>
      </c>
      <c r="AE39" s="37"/>
      <c r="AF39" s="14" t="s">
        <v>19</v>
      </c>
      <c r="AG39" s="59">
        <f t="shared" ref="AG39:AG41" si="14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>63</v>
      </c>
      <c r="AH39" s="68"/>
      <c r="AI39" s="68"/>
      <c r="AJ39" s="68"/>
      <c r="AK39" s="22"/>
      <c r="AL39" s="9">
        <v>1</v>
      </c>
    </row>
    <row r="40" spans="1:38" ht="20.100000000000001" customHeight="1" x14ac:dyDescent="0.2">
      <c r="B40" s="72" t="s">
        <v>48</v>
      </c>
      <c r="C40" s="72"/>
      <c r="D40" s="72"/>
      <c r="E40" s="72"/>
      <c r="F40" s="72"/>
      <c r="G40" s="72"/>
      <c r="H40" s="72"/>
      <c r="I40" s="72"/>
      <c r="J40" s="57"/>
      <c r="K40" s="28">
        <v>1</v>
      </c>
      <c r="L40" s="28"/>
      <c r="M40" s="28"/>
      <c r="N40" s="17" t="s">
        <v>17</v>
      </c>
      <c r="O40" s="29">
        <v>74</v>
      </c>
      <c r="P40" s="30"/>
      <c r="Q40" s="26"/>
      <c r="R40" s="27"/>
      <c r="S40" s="17" t="s">
        <v>17</v>
      </c>
      <c r="T40" s="29">
        <v>7.6666999999999996</v>
      </c>
      <c r="U40" s="30"/>
      <c r="V40" s="26"/>
      <c r="W40" s="27"/>
      <c r="X40" s="17" t="s">
        <v>17</v>
      </c>
      <c r="Y40" s="29"/>
      <c r="Z40" s="30"/>
      <c r="AA40" s="26"/>
      <c r="AB40" s="27"/>
      <c r="AC40" s="21" t="s">
        <v>18</v>
      </c>
      <c r="AD40" s="41">
        <f>AD39</f>
        <v>9</v>
      </c>
      <c r="AE40" s="42"/>
      <c r="AF40" s="15" t="s">
        <v>19</v>
      </c>
      <c r="AG40" s="58">
        <f t="shared" si="14"/>
        <v>63</v>
      </c>
      <c r="AH40" s="67"/>
      <c r="AI40" s="67"/>
      <c r="AJ40" s="67"/>
      <c r="AK40" s="22"/>
      <c r="AL40" s="8">
        <f>AL39</f>
        <v>1</v>
      </c>
    </row>
    <row r="41" spans="1:38" ht="20.100000000000001" customHeight="1" thickBot="1" x14ac:dyDescent="0.25">
      <c r="B41" s="72"/>
      <c r="C41" s="72"/>
      <c r="D41" s="72"/>
      <c r="E41" s="72"/>
      <c r="F41" s="72"/>
      <c r="G41" s="72"/>
      <c r="H41" s="72"/>
      <c r="I41" s="72"/>
      <c r="J41" s="57"/>
      <c r="K41" s="28"/>
      <c r="L41" s="28"/>
      <c r="M41" s="28"/>
      <c r="N41" s="17" t="s">
        <v>17</v>
      </c>
      <c r="O41" s="29"/>
      <c r="P41" s="30"/>
      <c r="Q41" s="26"/>
      <c r="R41" s="27"/>
      <c r="S41" s="17" t="s">
        <v>17</v>
      </c>
      <c r="T41" s="29"/>
      <c r="U41" s="30"/>
      <c r="V41" s="26"/>
      <c r="W41" s="27"/>
      <c r="X41" s="17" t="s">
        <v>17</v>
      </c>
      <c r="Y41" s="29"/>
      <c r="Z41" s="30"/>
      <c r="AA41" s="26"/>
      <c r="AB41" s="27"/>
      <c r="AC41" s="21" t="s">
        <v>18</v>
      </c>
      <c r="AD41" s="41">
        <f>AD40</f>
        <v>9</v>
      </c>
      <c r="AE41" s="42"/>
      <c r="AF41" s="15" t="s">
        <v>19</v>
      </c>
      <c r="AG41" s="58" t="str">
        <f t="shared" si="14"/>
        <v xml:space="preserve"> </v>
      </c>
      <c r="AH41" s="67"/>
      <c r="AI41" s="67"/>
      <c r="AJ41" s="67"/>
      <c r="AK41" s="22"/>
      <c r="AL41" s="8">
        <f>AL40</f>
        <v>1</v>
      </c>
    </row>
    <row r="42" spans="1:38" ht="20.100000000000001" customHeight="1" thickTop="1" thickBot="1" x14ac:dyDescent="0.25">
      <c r="B42" s="31" t="s">
        <v>20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3"/>
      <c r="AG42" s="39">
        <f>SUM(AG39:AJ41)</f>
        <v>126</v>
      </c>
      <c r="AH42" s="39"/>
      <c r="AI42" s="39"/>
      <c r="AJ42" s="40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43" t="s">
        <v>31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5"/>
    </row>
    <row r="45" spans="1:38" ht="20.100000000000001" customHeight="1" thickBot="1" x14ac:dyDescent="0.25">
      <c r="B45" s="69" t="s">
        <v>12</v>
      </c>
      <c r="C45" s="70"/>
      <c r="D45" s="70"/>
      <c r="E45" s="70"/>
      <c r="F45" s="70"/>
      <c r="G45" s="70"/>
      <c r="H45" s="70"/>
      <c r="I45" s="70"/>
      <c r="J45" s="71"/>
      <c r="K45" s="46" t="s">
        <v>11</v>
      </c>
      <c r="L45" s="47"/>
      <c r="M45" s="47"/>
      <c r="N45" s="18"/>
      <c r="O45" s="47" t="s">
        <v>9</v>
      </c>
      <c r="P45" s="47"/>
      <c r="Q45" s="47"/>
      <c r="R45" s="47"/>
      <c r="S45" s="18"/>
      <c r="T45" s="47" t="s">
        <v>10</v>
      </c>
      <c r="U45" s="47"/>
      <c r="V45" s="47"/>
      <c r="W45" s="47"/>
      <c r="X45" s="18"/>
      <c r="Y45" s="46" t="s">
        <v>15</v>
      </c>
      <c r="Z45" s="47"/>
      <c r="AA45" s="47"/>
      <c r="AB45" s="47"/>
      <c r="AC45" s="19"/>
      <c r="AD45" s="48" t="s">
        <v>16</v>
      </c>
      <c r="AE45" s="49"/>
      <c r="AF45" s="19"/>
      <c r="AG45" s="47" t="str">
        <f>IF(AND(0&lt;ABS($O46),0&lt;ABS($T46),0&lt;ABS($Y46)),"CU YD",IF(AND(0&lt;ABS($O46),0&lt;ABS($T46)),"SQ YD",IF(AND(0&lt;ABS($O46)),"FT","EACH")))</f>
        <v>SQ YD</v>
      </c>
      <c r="AH45" s="47"/>
      <c r="AI45" s="47"/>
      <c r="AJ45" s="50"/>
    </row>
    <row r="46" spans="1:38" ht="20.100000000000001" customHeight="1" x14ac:dyDescent="0.2">
      <c r="A46" s="23"/>
      <c r="B46" s="76" t="s">
        <v>47</v>
      </c>
      <c r="C46" s="76"/>
      <c r="D46" s="76"/>
      <c r="E46" s="76"/>
      <c r="F46" s="76"/>
      <c r="G46" s="76"/>
      <c r="H46" s="76"/>
      <c r="I46" s="76"/>
      <c r="J46" s="56"/>
      <c r="K46" s="38">
        <v>1</v>
      </c>
      <c r="L46" s="38"/>
      <c r="M46" s="38"/>
      <c r="N46" s="16" t="s">
        <v>17</v>
      </c>
      <c r="O46" s="24">
        <v>72</v>
      </c>
      <c r="P46" s="25"/>
      <c r="Q46" s="34"/>
      <c r="R46" s="35"/>
      <c r="S46" s="16" t="s">
        <v>17</v>
      </c>
      <c r="T46" s="24">
        <v>13.666700000000001</v>
      </c>
      <c r="U46" s="25"/>
      <c r="V46" s="34"/>
      <c r="W46" s="35"/>
      <c r="X46" s="16" t="s">
        <v>17</v>
      </c>
      <c r="Y46" s="24"/>
      <c r="Z46" s="25"/>
      <c r="AA46" s="34"/>
      <c r="AB46" s="35"/>
      <c r="AC46" s="20" t="s">
        <v>18</v>
      </c>
      <c r="AD46" s="36">
        <v>9</v>
      </c>
      <c r="AE46" s="37"/>
      <c r="AF46" s="14" t="s">
        <v>19</v>
      </c>
      <c r="AG46" s="59">
        <f t="shared" ref="AG46:AG47" si="15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109.3</v>
      </c>
      <c r="AH46" s="68"/>
      <c r="AI46" s="68"/>
      <c r="AJ46" s="68"/>
      <c r="AK46" s="22"/>
      <c r="AL46" s="9">
        <v>1</v>
      </c>
    </row>
    <row r="47" spans="1:38" ht="20.100000000000001" customHeight="1" thickBot="1" x14ac:dyDescent="0.25">
      <c r="B47" s="72"/>
      <c r="C47" s="72"/>
      <c r="D47" s="72"/>
      <c r="E47" s="72"/>
      <c r="F47" s="72"/>
      <c r="G47" s="72"/>
      <c r="H47" s="72"/>
      <c r="I47" s="72"/>
      <c r="J47" s="57"/>
      <c r="K47" s="28"/>
      <c r="L47" s="28"/>
      <c r="M47" s="28"/>
      <c r="N47" s="17" t="s">
        <v>17</v>
      </c>
      <c r="O47" s="29"/>
      <c r="P47" s="30"/>
      <c r="Q47" s="26"/>
      <c r="R47" s="27"/>
      <c r="S47" s="17" t="s">
        <v>17</v>
      </c>
      <c r="T47" s="29"/>
      <c r="U47" s="30"/>
      <c r="V47" s="26"/>
      <c r="W47" s="27"/>
      <c r="X47" s="17" t="s">
        <v>17</v>
      </c>
      <c r="Y47" s="29"/>
      <c r="Z47" s="30"/>
      <c r="AA47" s="26"/>
      <c r="AB47" s="27"/>
      <c r="AC47" s="21" t="s">
        <v>18</v>
      </c>
      <c r="AD47" s="41">
        <f>AD46</f>
        <v>9</v>
      </c>
      <c r="AE47" s="42"/>
      <c r="AF47" s="15" t="s">
        <v>19</v>
      </c>
      <c r="AG47" s="58" t="str">
        <f t="shared" si="15"/>
        <v xml:space="preserve"> </v>
      </c>
      <c r="AH47" s="67"/>
      <c r="AI47" s="67"/>
      <c r="AJ47" s="67"/>
      <c r="AK47" s="22"/>
      <c r="AL47" s="8">
        <f>AL46</f>
        <v>1</v>
      </c>
    </row>
    <row r="48" spans="1:38" ht="20.100000000000001" customHeight="1" thickTop="1" thickBot="1" x14ac:dyDescent="0.25">
      <c r="B48" s="31" t="s">
        <v>20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3"/>
      <c r="AG48" s="39">
        <f>SUM(AG46:AG46)</f>
        <v>109.3</v>
      </c>
      <c r="AH48" s="39"/>
      <c r="AI48" s="39"/>
      <c r="AJ48" s="40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43" t="s">
        <v>14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5"/>
    </row>
    <row r="51" spans="1:38" ht="20.100000000000001" customHeight="1" thickBot="1" x14ac:dyDescent="0.25">
      <c r="B51" s="69" t="s">
        <v>12</v>
      </c>
      <c r="C51" s="70"/>
      <c r="D51" s="70"/>
      <c r="E51" s="70"/>
      <c r="F51" s="70"/>
      <c r="G51" s="70"/>
      <c r="H51" s="70"/>
      <c r="I51" s="70"/>
      <c r="J51" s="71"/>
      <c r="K51" s="46" t="s">
        <v>11</v>
      </c>
      <c r="L51" s="47"/>
      <c r="M51" s="47"/>
      <c r="N51" s="18"/>
      <c r="O51" s="47" t="s">
        <v>9</v>
      </c>
      <c r="P51" s="47"/>
      <c r="Q51" s="47"/>
      <c r="R51" s="47"/>
      <c r="S51" s="18"/>
      <c r="T51" s="47" t="s">
        <v>10</v>
      </c>
      <c r="U51" s="47"/>
      <c r="V51" s="47"/>
      <c r="W51" s="47"/>
      <c r="X51" s="18"/>
      <c r="Y51" s="46" t="s">
        <v>15</v>
      </c>
      <c r="Z51" s="47"/>
      <c r="AA51" s="47"/>
      <c r="AB51" s="47"/>
      <c r="AC51" s="19"/>
      <c r="AD51" s="48" t="s">
        <v>16</v>
      </c>
      <c r="AE51" s="49"/>
      <c r="AF51" s="19"/>
      <c r="AG51" s="47" t="str">
        <f>IF(AND(0&lt;ABS($O52),0&lt;ABS($T52),0&lt;ABS($Y52)),"CU YD",IF(AND(0&lt;ABS($O52),0&lt;ABS($T52)),"SQ YD",IF(AND(0&lt;ABS($O52)),"FT","EACH")))</f>
        <v>SQ YD</v>
      </c>
      <c r="AH51" s="47"/>
      <c r="AI51" s="47"/>
      <c r="AJ51" s="50"/>
    </row>
    <row r="52" spans="1:38" ht="20.100000000000001" customHeight="1" x14ac:dyDescent="0.2">
      <c r="A52" s="23"/>
      <c r="B52" s="76" t="s">
        <v>55</v>
      </c>
      <c r="C52" s="76"/>
      <c r="D52" s="76"/>
      <c r="E52" s="76"/>
      <c r="F52" s="76"/>
      <c r="G52" s="76"/>
      <c r="H52" s="76"/>
      <c r="I52" s="76"/>
      <c r="J52" s="56"/>
      <c r="K52" s="38">
        <v>1</v>
      </c>
      <c r="L52" s="38"/>
      <c r="M52" s="38"/>
      <c r="N52" s="16" t="s">
        <v>17</v>
      </c>
      <c r="O52" s="24">
        <v>8.1667000000000005</v>
      </c>
      <c r="P52" s="25"/>
      <c r="Q52" s="34"/>
      <c r="R52" s="35"/>
      <c r="S52" s="16" t="s">
        <v>17</v>
      </c>
      <c r="T52" s="24">
        <v>4</v>
      </c>
      <c r="U52" s="25"/>
      <c r="V52" s="34"/>
      <c r="W52" s="35"/>
      <c r="X52" s="16" t="s">
        <v>17</v>
      </c>
      <c r="Y52" s="24"/>
      <c r="Z52" s="25"/>
      <c r="AA52" s="34"/>
      <c r="AB52" s="35"/>
      <c r="AC52" s="20" t="s">
        <v>18</v>
      </c>
      <c r="AD52" s="36">
        <v>9</v>
      </c>
      <c r="AE52" s="37"/>
      <c r="AF52" s="14" t="s">
        <v>19</v>
      </c>
      <c r="AG52" s="59">
        <f t="shared" ref="AG52:AG61" si="16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3.6</v>
      </c>
      <c r="AH52" s="68"/>
      <c r="AI52" s="68"/>
      <c r="AJ52" s="68"/>
      <c r="AK52" s="22"/>
      <c r="AL52" s="9">
        <v>1</v>
      </c>
    </row>
    <row r="53" spans="1:38" ht="20.100000000000001" customHeight="1" x14ac:dyDescent="0.2">
      <c r="A53" s="23"/>
      <c r="B53" s="72" t="s">
        <v>56</v>
      </c>
      <c r="C53" s="72"/>
      <c r="D53" s="72"/>
      <c r="E53" s="72"/>
      <c r="F53" s="72"/>
      <c r="G53" s="72"/>
      <c r="H53" s="72"/>
      <c r="I53" s="72"/>
      <c r="J53" s="57"/>
      <c r="K53" s="28">
        <v>1</v>
      </c>
      <c r="L53" s="28"/>
      <c r="M53" s="28"/>
      <c r="N53" s="17" t="s">
        <v>17</v>
      </c>
      <c r="O53" s="29">
        <v>1</v>
      </c>
      <c r="P53" s="30"/>
      <c r="Q53" s="26"/>
      <c r="R53" s="27"/>
      <c r="S53" s="17" t="s">
        <v>17</v>
      </c>
      <c r="T53" s="29">
        <v>4</v>
      </c>
      <c r="U53" s="30"/>
      <c r="V53" s="26"/>
      <c r="W53" s="27"/>
      <c r="X53" s="17" t="s">
        <v>17</v>
      </c>
      <c r="Y53" s="29"/>
      <c r="Z53" s="30"/>
      <c r="AA53" s="26"/>
      <c r="AB53" s="27"/>
      <c r="AC53" s="21" t="s">
        <v>18</v>
      </c>
      <c r="AD53" s="41">
        <f>AD52</f>
        <v>9</v>
      </c>
      <c r="AE53" s="42"/>
      <c r="AF53" s="15" t="s">
        <v>19</v>
      </c>
      <c r="AG53" s="58">
        <f t="shared" si="16"/>
        <v>0.4</v>
      </c>
      <c r="AH53" s="67"/>
      <c r="AI53" s="67"/>
      <c r="AJ53" s="67"/>
      <c r="AK53" s="22"/>
      <c r="AL53" s="8">
        <f>AL52</f>
        <v>1</v>
      </c>
    </row>
    <row r="54" spans="1:38" ht="20.100000000000001" customHeight="1" x14ac:dyDescent="0.2">
      <c r="A54" s="23"/>
      <c r="B54" s="72" t="s">
        <v>57</v>
      </c>
      <c r="C54" s="72"/>
      <c r="D54" s="72"/>
      <c r="E54" s="72"/>
      <c r="F54" s="72"/>
      <c r="G54" s="72"/>
      <c r="H54" s="72"/>
      <c r="I54" s="72"/>
      <c r="J54" s="57"/>
      <c r="K54" s="28">
        <v>1</v>
      </c>
      <c r="L54" s="28"/>
      <c r="M54" s="28"/>
      <c r="N54" s="17" t="s">
        <v>17</v>
      </c>
      <c r="O54" s="29">
        <v>6.5</v>
      </c>
      <c r="P54" s="30"/>
      <c r="Q54" s="26">
        <v>1.5</v>
      </c>
      <c r="R54" s="27"/>
      <c r="S54" s="17" t="s">
        <v>17</v>
      </c>
      <c r="T54" s="29">
        <v>5</v>
      </c>
      <c r="U54" s="30"/>
      <c r="V54" s="26"/>
      <c r="W54" s="27"/>
      <c r="X54" s="17" t="s">
        <v>17</v>
      </c>
      <c r="Y54" s="29"/>
      <c r="Z54" s="30"/>
      <c r="AA54" s="26"/>
      <c r="AB54" s="27"/>
      <c r="AC54" s="21" t="s">
        <v>18</v>
      </c>
      <c r="AD54" s="41">
        <f t="shared" ref="AD54:AD55" si="17">AD53</f>
        <v>9</v>
      </c>
      <c r="AE54" s="42"/>
      <c r="AF54" s="15" t="s">
        <v>19</v>
      </c>
      <c r="AG54" s="58">
        <f t="shared" ref="AG54:AG55" si="18">IF(K54=0," ",IF(AND(0&lt;ABS($O54),0&lt;ABS($T54),0&lt;ABS($Y54)),ROUND(($K54*IF($Q54&gt;0,($O54+$Q54)/2,$O54)*IF($V54&gt;0,($T54+$V54)/2,$T54)*IF($AA54&gt;0,($Y54+$AA54)/2,$Y54))/AD54,AL54),IF(AND(0&lt;ABS($O54),0&lt;ABS($T54)),ROUND(($K54*IF($Q54&gt;0,($O54+$Q54)/2,$O54)*IF($V54&gt;0,($T54+$V54)/2,$T54))/AD54,AL54),IF(AND(0&lt;ABS($O54)),ROUND($K54*IF($Q54&gt;0,($O54+$Q54)/2,$O54)/AD54,AL54),IF(AND(0&lt;ABS($K54)),K54," ")))))</f>
        <v>2.2000000000000002</v>
      </c>
      <c r="AH54" s="67"/>
      <c r="AI54" s="67"/>
      <c r="AJ54" s="67"/>
      <c r="AK54" s="22"/>
      <c r="AL54" s="8">
        <f t="shared" ref="AL54:AL55" si="19">AL53</f>
        <v>1</v>
      </c>
    </row>
    <row r="55" spans="1:38" ht="20.100000000000001" customHeight="1" x14ac:dyDescent="0.2">
      <c r="A55" s="23"/>
      <c r="B55" s="72" t="s">
        <v>58</v>
      </c>
      <c r="C55" s="72"/>
      <c r="D55" s="72"/>
      <c r="E55" s="72"/>
      <c r="F55" s="72"/>
      <c r="G55" s="72"/>
      <c r="H55" s="72"/>
      <c r="I55" s="72"/>
      <c r="J55" s="57"/>
      <c r="K55" s="28">
        <v>1</v>
      </c>
      <c r="L55" s="28"/>
      <c r="M55" s="28"/>
      <c r="N55" s="17" t="s">
        <v>17</v>
      </c>
      <c r="O55" s="29">
        <v>1</v>
      </c>
      <c r="P55" s="30"/>
      <c r="Q55" s="26"/>
      <c r="R55" s="27"/>
      <c r="S55" s="17" t="s">
        <v>17</v>
      </c>
      <c r="T55" s="29">
        <v>5</v>
      </c>
      <c r="U55" s="30"/>
      <c r="V55" s="26"/>
      <c r="W55" s="27"/>
      <c r="X55" s="17" t="s">
        <v>17</v>
      </c>
      <c r="Y55" s="29"/>
      <c r="Z55" s="30"/>
      <c r="AA55" s="26"/>
      <c r="AB55" s="27"/>
      <c r="AC55" s="21" t="s">
        <v>18</v>
      </c>
      <c r="AD55" s="41">
        <f t="shared" si="17"/>
        <v>9</v>
      </c>
      <c r="AE55" s="42"/>
      <c r="AF55" s="15" t="s">
        <v>19</v>
      </c>
      <c r="AG55" s="58">
        <f t="shared" si="18"/>
        <v>0.6</v>
      </c>
      <c r="AH55" s="67"/>
      <c r="AI55" s="67"/>
      <c r="AJ55" s="67"/>
      <c r="AK55" s="22"/>
      <c r="AL55" s="8">
        <f t="shared" si="19"/>
        <v>1</v>
      </c>
    </row>
    <row r="56" spans="1:38" ht="20.100000000000001" customHeight="1" x14ac:dyDescent="0.2">
      <c r="A56" s="23"/>
      <c r="B56" s="72" t="s">
        <v>49</v>
      </c>
      <c r="C56" s="72"/>
      <c r="D56" s="72"/>
      <c r="E56" s="72"/>
      <c r="F56" s="72"/>
      <c r="G56" s="72"/>
      <c r="H56" s="72"/>
      <c r="I56" s="72"/>
      <c r="J56" s="57"/>
      <c r="K56" s="28">
        <v>1</v>
      </c>
      <c r="L56" s="28"/>
      <c r="M56" s="28"/>
      <c r="N56" s="17" t="s">
        <v>17</v>
      </c>
      <c r="O56" s="29">
        <f>10.8333+6</f>
        <v>16.833300000000001</v>
      </c>
      <c r="P56" s="30"/>
      <c r="Q56" s="26"/>
      <c r="R56" s="27"/>
      <c r="S56" s="17" t="s">
        <v>17</v>
      </c>
      <c r="T56" s="29">
        <v>0.83330000000000004</v>
      </c>
      <c r="U56" s="30"/>
      <c r="V56" s="26"/>
      <c r="W56" s="27"/>
      <c r="X56" s="17" t="s">
        <v>17</v>
      </c>
      <c r="Y56" s="29"/>
      <c r="Z56" s="30"/>
      <c r="AA56" s="26"/>
      <c r="AB56" s="27"/>
      <c r="AC56" s="21" t="s">
        <v>18</v>
      </c>
      <c r="AD56" s="41">
        <f>AD53</f>
        <v>9</v>
      </c>
      <c r="AE56" s="42"/>
      <c r="AF56" s="15" t="s">
        <v>19</v>
      </c>
      <c r="AG56" s="58">
        <f t="shared" si="16"/>
        <v>1.6</v>
      </c>
      <c r="AH56" s="67"/>
      <c r="AI56" s="67"/>
      <c r="AJ56" s="67"/>
      <c r="AK56" s="22"/>
      <c r="AL56" s="8">
        <f>AL53</f>
        <v>1</v>
      </c>
    </row>
    <row r="57" spans="1:38" ht="20.100000000000001" customHeight="1" x14ac:dyDescent="0.2">
      <c r="A57" s="23"/>
      <c r="B57" s="72" t="s">
        <v>59</v>
      </c>
      <c r="C57" s="72"/>
      <c r="D57" s="72"/>
      <c r="E57" s="72"/>
      <c r="F57" s="72"/>
      <c r="G57" s="72"/>
      <c r="H57" s="72"/>
      <c r="I57" s="72"/>
      <c r="J57" s="57"/>
      <c r="K57" s="28">
        <v>1</v>
      </c>
      <c r="L57" s="28"/>
      <c r="M57" s="28"/>
      <c r="N57" s="17" t="s">
        <v>17</v>
      </c>
      <c r="O57" s="29">
        <v>10.833299999999999</v>
      </c>
      <c r="P57" s="30"/>
      <c r="Q57" s="26"/>
      <c r="R57" s="27"/>
      <c r="S57" s="17" t="s">
        <v>17</v>
      </c>
      <c r="T57" s="29">
        <v>1.5</v>
      </c>
      <c r="U57" s="30"/>
      <c r="V57" s="26"/>
      <c r="W57" s="27"/>
      <c r="X57" s="17" t="s">
        <v>17</v>
      </c>
      <c r="Y57" s="29"/>
      <c r="Z57" s="30"/>
      <c r="AA57" s="26"/>
      <c r="AB57" s="27"/>
      <c r="AC57" s="21" t="s">
        <v>18</v>
      </c>
      <c r="AD57" s="41">
        <f>AD54</f>
        <v>9</v>
      </c>
      <c r="AE57" s="42"/>
      <c r="AF57" s="15" t="s">
        <v>19</v>
      </c>
      <c r="AG57" s="58">
        <f t="shared" ref="AG57" si="20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>1.8</v>
      </c>
      <c r="AH57" s="67"/>
      <c r="AI57" s="67"/>
      <c r="AJ57" s="67"/>
      <c r="AK57" s="22"/>
      <c r="AL57" s="8">
        <f>AL54</f>
        <v>1</v>
      </c>
    </row>
    <row r="58" spans="1:38" ht="20.100000000000001" customHeight="1" x14ac:dyDescent="0.2">
      <c r="A58" s="23"/>
      <c r="B58" s="72" t="s">
        <v>52</v>
      </c>
      <c r="C58" s="72"/>
      <c r="D58" s="72"/>
      <c r="E58" s="72"/>
      <c r="F58" s="72"/>
      <c r="G58" s="72"/>
      <c r="H58" s="72"/>
      <c r="I58" s="72"/>
      <c r="J58" s="57"/>
      <c r="K58" s="28">
        <v>1</v>
      </c>
      <c r="L58" s="28"/>
      <c r="M58" s="28"/>
      <c r="N58" s="17" t="s">
        <v>17</v>
      </c>
      <c r="O58" s="29">
        <v>27.5</v>
      </c>
      <c r="P58" s="30"/>
      <c r="Q58" s="26"/>
      <c r="R58" s="27"/>
      <c r="S58" s="17" t="s">
        <v>17</v>
      </c>
      <c r="T58" s="29">
        <f>3.5+3.5+1</f>
        <v>8</v>
      </c>
      <c r="U58" s="30"/>
      <c r="V58" s="26"/>
      <c r="W58" s="27"/>
      <c r="X58" s="17" t="s">
        <v>17</v>
      </c>
      <c r="Y58" s="29"/>
      <c r="Z58" s="30"/>
      <c r="AA58" s="26"/>
      <c r="AB58" s="27"/>
      <c r="AC58" s="21" t="s">
        <v>18</v>
      </c>
      <c r="AD58" s="41">
        <f>AD56</f>
        <v>9</v>
      </c>
      <c r="AE58" s="42"/>
      <c r="AF58" s="15" t="s">
        <v>19</v>
      </c>
      <c r="AG58" s="58">
        <f t="shared" ref="AG58:AG60" si="21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>24.4</v>
      </c>
      <c r="AH58" s="67"/>
      <c r="AI58" s="67"/>
      <c r="AJ58" s="67"/>
      <c r="AK58" s="22"/>
      <c r="AL58" s="8">
        <f>AL56</f>
        <v>1</v>
      </c>
    </row>
    <row r="59" spans="1:38" ht="20.100000000000001" customHeight="1" x14ac:dyDescent="0.2">
      <c r="A59" s="23"/>
      <c r="B59" s="72" t="s">
        <v>53</v>
      </c>
      <c r="C59" s="72"/>
      <c r="D59" s="72"/>
      <c r="E59" s="72"/>
      <c r="F59" s="72"/>
      <c r="G59" s="72"/>
      <c r="H59" s="72"/>
      <c r="I59" s="72"/>
      <c r="J59" s="57"/>
      <c r="K59" s="28">
        <v>1</v>
      </c>
      <c r="L59" s="28"/>
      <c r="M59" s="28"/>
      <c r="N59" s="17" t="s">
        <v>17</v>
      </c>
      <c r="O59" s="29">
        <v>27.5</v>
      </c>
      <c r="P59" s="30"/>
      <c r="Q59" s="26"/>
      <c r="R59" s="27"/>
      <c r="S59" s="17" t="s">
        <v>17</v>
      </c>
      <c r="T59" s="29">
        <v>1</v>
      </c>
      <c r="U59" s="30"/>
      <c r="V59" s="26"/>
      <c r="W59" s="27"/>
      <c r="X59" s="17" t="s">
        <v>17</v>
      </c>
      <c r="Y59" s="29"/>
      <c r="Z59" s="30"/>
      <c r="AA59" s="26"/>
      <c r="AB59" s="27"/>
      <c r="AC59" s="21" t="s">
        <v>18</v>
      </c>
      <c r="AD59" s="41">
        <f t="shared" ref="AD59:AD60" si="22">AD58</f>
        <v>9</v>
      </c>
      <c r="AE59" s="42"/>
      <c r="AF59" s="15" t="s">
        <v>19</v>
      </c>
      <c r="AG59" s="58">
        <f t="shared" si="21"/>
        <v>3.1</v>
      </c>
      <c r="AH59" s="67"/>
      <c r="AI59" s="67"/>
      <c r="AJ59" s="67"/>
      <c r="AK59" s="22"/>
      <c r="AL59" s="8">
        <f t="shared" ref="AL59:AL60" si="23">AL58</f>
        <v>1</v>
      </c>
    </row>
    <row r="60" spans="1:38" ht="20.100000000000001" customHeight="1" x14ac:dyDescent="0.2">
      <c r="A60" s="23"/>
      <c r="B60" s="72" t="s">
        <v>54</v>
      </c>
      <c r="C60" s="72"/>
      <c r="D60" s="72"/>
      <c r="E60" s="72"/>
      <c r="F60" s="72"/>
      <c r="G60" s="72"/>
      <c r="H60" s="72"/>
      <c r="I60" s="72"/>
      <c r="J60" s="57"/>
      <c r="K60" s="28">
        <v>1</v>
      </c>
      <c r="L60" s="28"/>
      <c r="M60" s="28"/>
      <c r="N60" s="17" t="s">
        <v>17</v>
      </c>
      <c r="O60" s="29">
        <v>20.5625</v>
      </c>
      <c r="P60" s="30"/>
      <c r="Q60" s="26"/>
      <c r="R60" s="27"/>
      <c r="S60" s="17" t="s">
        <v>17</v>
      </c>
      <c r="T60" s="29">
        <v>1.65</v>
      </c>
      <c r="U60" s="30"/>
      <c r="V60" s="26">
        <v>0.25</v>
      </c>
      <c r="W60" s="27"/>
      <c r="X60" s="17" t="s">
        <v>17</v>
      </c>
      <c r="Y60" s="29"/>
      <c r="Z60" s="30"/>
      <c r="AA60" s="26"/>
      <c r="AB60" s="27"/>
      <c r="AC60" s="21" t="s">
        <v>18</v>
      </c>
      <c r="AD60" s="41">
        <f t="shared" si="22"/>
        <v>9</v>
      </c>
      <c r="AE60" s="42"/>
      <c r="AF60" s="15" t="s">
        <v>19</v>
      </c>
      <c r="AG60" s="58">
        <f t="shared" si="21"/>
        <v>2.2000000000000002</v>
      </c>
      <c r="AH60" s="67"/>
      <c r="AI60" s="67"/>
      <c r="AJ60" s="67"/>
      <c r="AK60" s="22"/>
      <c r="AL60" s="8">
        <f t="shared" si="23"/>
        <v>1</v>
      </c>
    </row>
    <row r="61" spans="1:38" ht="20.100000000000001" customHeight="1" thickBot="1" x14ac:dyDescent="0.25">
      <c r="A61" s="23"/>
      <c r="B61" s="75"/>
      <c r="C61" s="75"/>
      <c r="D61" s="75"/>
      <c r="E61" s="75"/>
      <c r="F61" s="75"/>
      <c r="G61" s="75"/>
      <c r="H61" s="75"/>
      <c r="I61" s="75"/>
      <c r="J61" s="66"/>
      <c r="K61" s="28"/>
      <c r="L61" s="28"/>
      <c r="M61" s="28"/>
      <c r="N61" s="17" t="s">
        <v>17</v>
      </c>
      <c r="O61" s="29"/>
      <c r="P61" s="30"/>
      <c r="Q61" s="26"/>
      <c r="R61" s="27"/>
      <c r="S61" s="17" t="s">
        <v>17</v>
      </c>
      <c r="T61" s="29"/>
      <c r="U61" s="30"/>
      <c r="V61" s="26"/>
      <c r="W61" s="27"/>
      <c r="X61" s="17" t="s">
        <v>17</v>
      </c>
      <c r="Y61" s="29"/>
      <c r="Z61" s="30"/>
      <c r="AA61" s="26"/>
      <c r="AB61" s="27"/>
      <c r="AC61" s="21" t="s">
        <v>18</v>
      </c>
      <c r="AD61" s="41">
        <f>AD56</f>
        <v>9</v>
      </c>
      <c r="AE61" s="42"/>
      <c r="AF61" s="15" t="s">
        <v>19</v>
      </c>
      <c r="AG61" s="58" t="str">
        <f t="shared" si="16"/>
        <v xml:space="preserve"> </v>
      </c>
      <c r="AH61" s="67"/>
      <c r="AI61" s="67"/>
      <c r="AJ61" s="67"/>
      <c r="AK61" s="22"/>
      <c r="AL61" s="8">
        <f>AL56</f>
        <v>1</v>
      </c>
    </row>
    <row r="62" spans="1:38" ht="19.899999999999999" customHeight="1" thickTop="1" thickBot="1" x14ac:dyDescent="0.25">
      <c r="B62" s="31" t="s">
        <v>20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3"/>
      <c r="AG62" s="39">
        <f>SUM(AG52:AG61)</f>
        <v>39.900000000000006</v>
      </c>
      <c r="AH62" s="39"/>
      <c r="AI62" s="39"/>
      <c r="AJ62" s="40"/>
    </row>
    <row r="63" spans="1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</row>
    <row r="64" spans="1:38" ht="20.100000000000001" customHeight="1" thickTop="1" thickBot="1" x14ac:dyDescent="0.25">
      <c r="B64" s="43" t="s">
        <v>21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5"/>
    </row>
    <row r="65" spans="1:38" ht="20.100000000000001" customHeight="1" thickBot="1" x14ac:dyDescent="0.25">
      <c r="B65" s="69" t="s">
        <v>12</v>
      </c>
      <c r="C65" s="70"/>
      <c r="D65" s="70"/>
      <c r="E65" s="70"/>
      <c r="F65" s="70"/>
      <c r="G65" s="70"/>
      <c r="H65" s="70"/>
      <c r="I65" s="70"/>
      <c r="J65" s="71"/>
      <c r="K65" s="46" t="s">
        <v>11</v>
      </c>
      <c r="L65" s="47"/>
      <c r="M65" s="47"/>
      <c r="N65" s="18"/>
      <c r="O65" s="47" t="s">
        <v>9</v>
      </c>
      <c r="P65" s="47"/>
      <c r="Q65" s="47"/>
      <c r="R65" s="47"/>
      <c r="S65" s="18"/>
      <c r="T65" s="47" t="s">
        <v>10</v>
      </c>
      <c r="U65" s="47"/>
      <c r="V65" s="47"/>
      <c r="W65" s="47"/>
      <c r="X65" s="18"/>
      <c r="Y65" s="46" t="s">
        <v>15</v>
      </c>
      <c r="Z65" s="47"/>
      <c r="AA65" s="47"/>
      <c r="AB65" s="47"/>
      <c r="AC65" s="19"/>
      <c r="AD65" s="48" t="s">
        <v>16</v>
      </c>
      <c r="AE65" s="49"/>
      <c r="AF65" s="19"/>
      <c r="AG65" s="47" t="str">
        <f>IF(AND(0&lt;ABS($O66),0&lt;ABS($T66),0&lt;ABS($Y66)),"CU YD",IF(AND(0&lt;ABS($O66),0&lt;ABS($T66)),"SQ YD",IF(AND(0&lt;ABS($O66)),"FT","EACH")))</f>
        <v>SQ YD</v>
      </c>
      <c r="AH65" s="47"/>
      <c r="AI65" s="47"/>
      <c r="AJ65" s="50"/>
    </row>
    <row r="66" spans="1:38" ht="20.100000000000001" customHeight="1" x14ac:dyDescent="0.2">
      <c r="A66" s="23"/>
      <c r="B66" s="76" t="s">
        <v>50</v>
      </c>
      <c r="C66" s="76"/>
      <c r="D66" s="76"/>
      <c r="E66" s="76"/>
      <c r="F66" s="76"/>
      <c r="G66" s="76"/>
      <c r="H66" s="76"/>
      <c r="I66" s="76"/>
      <c r="J66" s="56"/>
      <c r="K66" s="38">
        <v>1</v>
      </c>
      <c r="L66" s="38"/>
      <c r="M66" s="38"/>
      <c r="N66" s="16" t="s">
        <v>17</v>
      </c>
      <c r="O66" s="24">
        <v>22.2944</v>
      </c>
      <c r="P66" s="25"/>
      <c r="Q66" s="34"/>
      <c r="R66" s="35"/>
      <c r="S66" s="16" t="s">
        <v>17</v>
      </c>
      <c r="T66" s="24">
        <v>0.66669999999999996</v>
      </c>
      <c r="U66" s="25"/>
      <c r="V66" s="34"/>
      <c r="W66" s="35"/>
      <c r="X66" s="16" t="s">
        <v>17</v>
      </c>
      <c r="Y66" s="24"/>
      <c r="Z66" s="25"/>
      <c r="AA66" s="34"/>
      <c r="AB66" s="35"/>
      <c r="AC66" s="20" t="s">
        <v>18</v>
      </c>
      <c r="AD66" s="36">
        <v>1</v>
      </c>
      <c r="AE66" s="37"/>
      <c r="AF66" s="14" t="s">
        <v>19</v>
      </c>
      <c r="AG66" s="59">
        <f t="shared" ref="AG66:AG67" si="24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>14.9</v>
      </c>
      <c r="AH66" s="68"/>
      <c r="AI66" s="68"/>
      <c r="AJ66" s="68"/>
      <c r="AK66" s="22"/>
      <c r="AL66" s="9">
        <v>1</v>
      </c>
    </row>
    <row r="67" spans="1:38" ht="20.100000000000001" customHeight="1" thickBot="1" x14ac:dyDescent="0.25">
      <c r="A67" s="23"/>
      <c r="B67" s="75"/>
      <c r="C67" s="75"/>
      <c r="D67" s="75"/>
      <c r="E67" s="75"/>
      <c r="F67" s="75"/>
      <c r="G67" s="75"/>
      <c r="H67" s="75"/>
      <c r="I67" s="75"/>
      <c r="J67" s="66"/>
      <c r="K67" s="28"/>
      <c r="L67" s="28"/>
      <c r="M67" s="28"/>
      <c r="N67" s="17" t="s">
        <v>17</v>
      </c>
      <c r="O67" s="29"/>
      <c r="P67" s="30"/>
      <c r="Q67" s="26"/>
      <c r="R67" s="27"/>
      <c r="S67" s="17" t="s">
        <v>17</v>
      </c>
      <c r="T67" s="29"/>
      <c r="U67" s="30"/>
      <c r="V67" s="26"/>
      <c r="W67" s="27"/>
      <c r="X67" s="17" t="s">
        <v>17</v>
      </c>
      <c r="Y67" s="29"/>
      <c r="Z67" s="30"/>
      <c r="AA67" s="26"/>
      <c r="AB67" s="27"/>
      <c r="AC67" s="21" t="s">
        <v>18</v>
      </c>
      <c r="AD67" s="41">
        <f>AD66</f>
        <v>1</v>
      </c>
      <c r="AE67" s="42"/>
      <c r="AF67" s="15" t="s">
        <v>19</v>
      </c>
      <c r="AG67" s="58" t="str">
        <f t="shared" si="24"/>
        <v xml:space="preserve"> </v>
      </c>
      <c r="AH67" s="67"/>
      <c r="AI67" s="67"/>
      <c r="AJ67" s="67"/>
      <c r="AK67" s="22"/>
      <c r="AL67" s="8">
        <f>AL66</f>
        <v>1</v>
      </c>
    </row>
    <row r="68" spans="1:38" ht="20.100000000000001" customHeight="1" thickTop="1" thickBot="1" x14ac:dyDescent="0.25">
      <c r="B68" s="31" t="s">
        <v>20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3"/>
      <c r="AG68" s="39">
        <f>SUM(AG66:AG67)</f>
        <v>14.9</v>
      </c>
      <c r="AH68" s="39"/>
      <c r="AI68" s="39"/>
      <c r="AJ68" s="40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43" t="s">
        <v>23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5"/>
    </row>
    <row r="71" spans="1:38" ht="20.100000000000001" customHeight="1" thickBot="1" x14ac:dyDescent="0.25">
      <c r="B71" s="69" t="s">
        <v>12</v>
      </c>
      <c r="C71" s="70"/>
      <c r="D71" s="70"/>
      <c r="E71" s="70"/>
      <c r="F71" s="70"/>
      <c r="G71" s="70"/>
      <c r="H71" s="70"/>
      <c r="I71" s="70"/>
      <c r="J71" s="71"/>
      <c r="K71" s="46" t="s">
        <v>11</v>
      </c>
      <c r="L71" s="47"/>
      <c r="M71" s="47"/>
      <c r="N71" s="18"/>
      <c r="O71" s="47" t="s">
        <v>9</v>
      </c>
      <c r="P71" s="47"/>
      <c r="Q71" s="47"/>
      <c r="R71" s="47"/>
      <c r="S71" s="18"/>
      <c r="T71" s="47" t="s">
        <v>10</v>
      </c>
      <c r="U71" s="47"/>
      <c r="V71" s="47"/>
      <c r="W71" s="47"/>
      <c r="X71" s="18"/>
      <c r="Y71" s="46" t="s">
        <v>15</v>
      </c>
      <c r="Z71" s="47"/>
      <c r="AA71" s="47"/>
      <c r="AB71" s="47"/>
      <c r="AC71" s="19"/>
      <c r="AD71" s="48" t="s">
        <v>16</v>
      </c>
      <c r="AE71" s="49"/>
      <c r="AF71" s="19"/>
      <c r="AG71" s="47" t="str">
        <f>IF(AND(0&lt;ABS($O72),0&lt;ABS($T72),0&lt;ABS($Y72)),"CU YD",IF(AND(0&lt;ABS($O72),0&lt;ABS($T72)),"SQ YD",IF(AND(0&lt;ABS($O72)),"FT","EACH")))</f>
        <v>SQ YD</v>
      </c>
      <c r="AH71" s="47"/>
      <c r="AI71" s="47"/>
      <c r="AJ71" s="50"/>
    </row>
    <row r="72" spans="1:38" ht="20.100000000000001" customHeight="1" x14ac:dyDescent="0.2">
      <c r="A72" s="23"/>
      <c r="B72" s="76" t="s">
        <v>51</v>
      </c>
      <c r="C72" s="76"/>
      <c r="D72" s="76"/>
      <c r="E72" s="76"/>
      <c r="F72" s="76"/>
      <c r="G72" s="76"/>
      <c r="H72" s="76"/>
      <c r="I72" s="76"/>
      <c r="J72" s="56"/>
      <c r="K72" s="38">
        <v>1</v>
      </c>
      <c r="L72" s="38"/>
      <c r="M72" s="38"/>
      <c r="N72" s="16" t="s">
        <v>17</v>
      </c>
      <c r="O72" s="24">
        <v>18</v>
      </c>
      <c r="P72" s="25"/>
      <c r="Q72" s="34"/>
      <c r="R72" s="35"/>
      <c r="S72" s="16" t="s">
        <v>17</v>
      </c>
      <c r="T72" s="24">
        <v>0.5</v>
      </c>
      <c r="U72" s="25"/>
      <c r="V72" s="34"/>
      <c r="W72" s="35"/>
      <c r="X72" s="16" t="s">
        <v>17</v>
      </c>
      <c r="Y72" s="24"/>
      <c r="Z72" s="25"/>
      <c r="AA72" s="34"/>
      <c r="AB72" s="35"/>
      <c r="AC72" s="20" t="s">
        <v>18</v>
      </c>
      <c r="AD72" s="36">
        <v>1</v>
      </c>
      <c r="AE72" s="37"/>
      <c r="AF72" s="14" t="s">
        <v>19</v>
      </c>
      <c r="AG72" s="59">
        <f t="shared" ref="AG72:AG75" si="25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>9</v>
      </c>
      <c r="AH72" s="68"/>
      <c r="AI72" s="68"/>
      <c r="AJ72" s="68"/>
      <c r="AK72" s="22"/>
      <c r="AL72" s="9">
        <v>1</v>
      </c>
    </row>
    <row r="73" spans="1:38" ht="20.100000000000001" customHeight="1" x14ac:dyDescent="0.2">
      <c r="A73" s="23"/>
      <c r="B73" s="72" t="s">
        <v>36</v>
      </c>
      <c r="C73" s="72"/>
      <c r="D73" s="72"/>
      <c r="E73" s="72"/>
      <c r="F73" s="72"/>
      <c r="G73" s="72"/>
      <c r="H73" s="72"/>
      <c r="I73" s="72"/>
      <c r="J73" s="57"/>
      <c r="K73" s="28">
        <v>2</v>
      </c>
      <c r="L73" s="28"/>
      <c r="M73" s="28"/>
      <c r="N73" s="17" t="s">
        <v>17</v>
      </c>
      <c r="O73" s="29">
        <v>8.1667000000000005</v>
      </c>
      <c r="P73" s="30"/>
      <c r="Q73" s="26"/>
      <c r="R73" s="27"/>
      <c r="S73" s="17" t="s">
        <v>17</v>
      </c>
      <c r="T73" s="29">
        <v>1</v>
      </c>
      <c r="U73" s="30"/>
      <c r="V73" s="26"/>
      <c r="W73" s="27"/>
      <c r="X73" s="17" t="s">
        <v>17</v>
      </c>
      <c r="Y73" s="29"/>
      <c r="Z73" s="30"/>
      <c r="AA73" s="26"/>
      <c r="AB73" s="27"/>
      <c r="AC73" s="21" t="s">
        <v>18</v>
      </c>
      <c r="AD73" s="41">
        <f>AD72</f>
        <v>1</v>
      </c>
      <c r="AE73" s="42"/>
      <c r="AF73" s="15" t="s">
        <v>19</v>
      </c>
      <c r="AG73" s="58">
        <f t="shared" si="25"/>
        <v>16.3</v>
      </c>
      <c r="AH73" s="67"/>
      <c r="AI73" s="67"/>
      <c r="AJ73" s="67"/>
      <c r="AK73" s="22"/>
      <c r="AL73" s="8">
        <f>AL72</f>
        <v>1</v>
      </c>
    </row>
    <row r="74" spans="1:38" ht="20.100000000000001" customHeight="1" x14ac:dyDescent="0.2">
      <c r="A74" s="23"/>
      <c r="B74" s="72" t="s">
        <v>37</v>
      </c>
      <c r="C74" s="72"/>
      <c r="D74" s="72"/>
      <c r="E74" s="72"/>
      <c r="F74" s="72"/>
      <c r="G74" s="72"/>
      <c r="H74" s="72"/>
      <c r="I74" s="72"/>
      <c r="J74" s="57"/>
      <c r="K74" s="28">
        <v>2</v>
      </c>
      <c r="L74" s="28"/>
      <c r="M74" s="28"/>
      <c r="N74" s="17" t="s">
        <v>17</v>
      </c>
      <c r="O74" s="29">
        <v>8.1667000000000005</v>
      </c>
      <c r="P74" s="30"/>
      <c r="Q74" s="26"/>
      <c r="R74" s="27"/>
      <c r="S74" s="17" t="s">
        <v>17</v>
      </c>
      <c r="T74" s="29">
        <v>1</v>
      </c>
      <c r="U74" s="30"/>
      <c r="V74" s="26"/>
      <c r="W74" s="27"/>
      <c r="X74" s="17" t="s">
        <v>17</v>
      </c>
      <c r="Y74" s="29"/>
      <c r="Z74" s="30"/>
      <c r="AA74" s="26"/>
      <c r="AB74" s="27"/>
      <c r="AC74" s="21" t="s">
        <v>18</v>
      </c>
      <c r="AD74" s="41">
        <f>AD73</f>
        <v>1</v>
      </c>
      <c r="AE74" s="42"/>
      <c r="AF74" s="15" t="s">
        <v>19</v>
      </c>
      <c r="AG74" s="58">
        <f t="shared" si="25"/>
        <v>16.3</v>
      </c>
      <c r="AH74" s="67"/>
      <c r="AI74" s="67"/>
      <c r="AJ74" s="67"/>
      <c r="AK74" s="22"/>
      <c r="AL74" s="8">
        <f t="shared" ref="AL74:AL75" si="26">AL73</f>
        <v>1</v>
      </c>
    </row>
    <row r="75" spans="1:38" ht="20.100000000000001" customHeight="1" thickBot="1" x14ac:dyDescent="0.25">
      <c r="A75" s="23"/>
      <c r="B75" s="75"/>
      <c r="C75" s="75"/>
      <c r="D75" s="75"/>
      <c r="E75" s="75"/>
      <c r="F75" s="75"/>
      <c r="G75" s="75"/>
      <c r="H75" s="75"/>
      <c r="I75" s="75"/>
      <c r="J75" s="66"/>
      <c r="K75" s="28"/>
      <c r="L75" s="28"/>
      <c r="M75" s="28"/>
      <c r="N75" s="17" t="s">
        <v>17</v>
      </c>
      <c r="O75" s="29"/>
      <c r="P75" s="30"/>
      <c r="Q75" s="26"/>
      <c r="R75" s="27"/>
      <c r="S75" s="17" t="s">
        <v>17</v>
      </c>
      <c r="T75" s="29"/>
      <c r="U75" s="30"/>
      <c r="V75" s="26"/>
      <c r="W75" s="27"/>
      <c r="X75" s="17" t="s">
        <v>17</v>
      </c>
      <c r="Y75" s="29"/>
      <c r="Z75" s="30"/>
      <c r="AA75" s="26"/>
      <c r="AB75" s="27"/>
      <c r="AC75" s="21" t="s">
        <v>18</v>
      </c>
      <c r="AD75" s="41">
        <f>AD74</f>
        <v>1</v>
      </c>
      <c r="AE75" s="42"/>
      <c r="AF75" s="15" t="s">
        <v>19</v>
      </c>
      <c r="AG75" s="58" t="str">
        <f t="shared" si="25"/>
        <v xml:space="preserve"> </v>
      </c>
      <c r="AH75" s="67"/>
      <c r="AI75" s="67"/>
      <c r="AJ75" s="67"/>
      <c r="AK75" s="22"/>
      <c r="AL75" s="8">
        <f t="shared" si="26"/>
        <v>1</v>
      </c>
    </row>
    <row r="76" spans="1:38" ht="20.100000000000001" customHeight="1" thickTop="1" thickBot="1" x14ac:dyDescent="0.25">
      <c r="B76" s="31" t="s">
        <v>20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3"/>
      <c r="AG76" s="40">
        <f>SUM(AG72:AG75)</f>
        <v>41.6</v>
      </c>
      <c r="AH76" s="77"/>
      <c r="AI76" s="77"/>
      <c r="AJ76" s="77"/>
      <c r="AK76" s="22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43" t="s">
        <v>22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5"/>
    </row>
    <row r="79" spans="1:38" ht="20.100000000000001" customHeight="1" thickBot="1" x14ac:dyDescent="0.25">
      <c r="B79" s="69" t="s">
        <v>12</v>
      </c>
      <c r="C79" s="70"/>
      <c r="D79" s="70"/>
      <c r="E79" s="70"/>
      <c r="F79" s="70"/>
      <c r="G79" s="70"/>
      <c r="H79" s="70"/>
      <c r="I79" s="70"/>
      <c r="J79" s="71"/>
      <c r="K79" s="46" t="s">
        <v>11</v>
      </c>
      <c r="L79" s="47"/>
      <c r="M79" s="47"/>
      <c r="N79" s="18"/>
      <c r="O79" s="47" t="s">
        <v>9</v>
      </c>
      <c r="P79" s="47"/>
      <c r="Q79" s="47"/>
      <c r="R79" s="47"/>
      <c r="S79" s="18"/>
      <c r="T79" s="47" t="s">
        <v>10</v>
      </c>
      <c r="U79" s="47"/>
      <c r="V79" s="47"/>
      <c r="W79" s="47"/>
      <c r="X79" s="18"/>
      <c r="Y79" s="46" t="s">
        <v>15</v>
      </c>
      <c r="Z79" s="47"/>
      <c r="AA79" s="47"/>
      <c r="AB79" s="47"/>
      <c r="AC79" s="19"/>
      <c r="AD79" s="48" t="s">
        <v>16</v>
      </c>
      <c r="AE79" s="49"/>
      <c r="AF79" s="19"/>
      <c r="AG79" s="47" t="str">
        <f>IF(AND(0&lt;ABS($O80),0&lt;ABS($T80),0&lt;ABS($Y80)),"CU YD",IF(AND(0&lt;ABS($O80),0&lt;ABS($T80)),"SQ YD",IF(AND(0&lt;ABS($O80)),"FT","EACH")))</f>
        <v>CU YD</v>
      </c>
      <c r="AH79" s="47"/>
      <c r="AI79" s="47"/>
      <c r="AJ79" s="50"/>
    </row>
    <row r="80" spans="1:38" ht="20.100000000000001" customHeight="1" x14ac:dyDescent="0.2">
      <c r="A80" s="23"/>
      <c r="B80" s="76" t="s">
        <v>36</v>
      </c>
      <c r="C80" s="76"/>
      <c r="D80" s="76"/>
      <c r="E80" s="76"/>
      <c r="F80" s="76"/>
      <c r="G80" s="76"/>
      <c r="H80" s="76"/>
      <c r="I80" s="76"/>
      <c r="J80" s="56"/>
      <c r="K80" s="38">
        <v>1</v>
      </c>
      <c r="L80" s="38"/>
      <c r="M80" s="38"/>
      <c r="N80" s="16" t="s">
        <v>17</v>
      </c>
      <c r="O80" s="24">
        <v>7.1666999999999996</v>
      </c>
      <c r="P80" s="25"/>
      <c r="Q80" s="34"/>
      <c r="R80" s="35"/>
      <c r="S80" s="16" t="s">
        <v>17</v>
      </c>
      <c r="T80" s="24">
        <v>4</v>
      </c>
      <c r="U80" s="25"/>
      <c r="V80" s="34"/>
      <c r="W80" s="35"/>
      <c r="X80" s="16" t="s">
        <v>17</v>
      </c>
      <c r="Y80" s="24">
        <v>1.5</v>
      </c>
      <c r="Z80" s="25"/>
      <c r="AA80" s="34"/>
      <c r="AB80" s="35"/>
      <c r="AC80" s="20" t="s">
        <v>18</v>
      </c>
      <c r="AD80" s="36">
        <v>27</v>
      </c>
      <c r="AE80" s="37"/>
      <c r="AF80" s="14" t="s">
        <v>19</v>
      </c>
      <c r="AG80" s="59">
        <f t="shared" ref="AG80:AG82" si="27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>1.6</v>
      </c>
      <c r="AH80" s="68"/>
      <c r="AI80" s="68"/>
      <c r="AJ80" s="68"/>
      <c r="AK80" s="22"/>
      <c r="AL80" s="9">
        <v>1</v>
      </c>
    </row>
    <row r="81" spans="1:38" ht="20.100000000000001" customHeight="1" x14ac:dyDescent="0.2">
      <c r="A81" s="23"/>
      <c r="B81" s="72" t="s">
        <v>37</v>
      </c>
      <c r="C81" s="72"/>
      <c r="D81" s="72"/>
      <c r="E81" s="72"/>
      <c r="F81" s="72"/>
      <c r="G81" s="72"/>
      <c r="H81" s="72"/>
      <c r="I81" s="72"/>
      <c r="J81" s="57"/>
      <c r="K81" s="28">
        <v>1</v>
      </c>
      <c r="L81" s="28"/>
      <c r="M81" s="28"/>
      <c r="N81" s="17" t="s">
        <v>17</v>
      </c>
      <c r="O81" s="29">
        <v>7.1666999999999996</v>
      </c>
      <c r="P81" s="30"/>
      <c r="Q81" s="26"/>
      <c r="R81" s="27"/>
      <c r="S81" s="17" t="s">
        <v>17</v>
      </c>
      <c r="T81" s="29">
        <v>5</v>
      </c>
      <c r="U81" s="30"/>
      <c r="V81" s="26"/>
      <c r="W81" s="27"/>
      <c r="X81" s="17" t="s">
        <v>17</v>
      </c>
      <c r="Y81" s="29">
        <v>1.5</v>
      </c>
      <c r="Z81" s="30"/>
      <c r="AA81" s="26"/>
      <c r="AB81" s="27"/>
      <c r="AC81" s="21" t="s">
        <v>18</v>
      </c>
      <c r="AD81" s="41">
        <f>AD80</f>
        <v>27</v>
      </c>
      <c r="AE81" s="42"/>
      <c r="AF81" s="15" t="s">
        <v>19</v>
      </c>
      <c r="AG81" s="58">
        <f t="shared" si="27"/>
        <v>2</v>
      </c>
      <c r="AH81" s="67"/>
      <c r="AI81" s="67"/>
      <c r="AJ81" s="67"/>
      <c r="AK81" s="22"/>
      <c r="AL81" s="8">
        <f>AL80</f>
        <v>1</v>
      </c>
    </row>
    <row r="82" spans="1:38" ht="20.100000000000001" customHeight="1" thickBot="1" x14ac:dyDescent="0.25">
      <c r="A82" s="23"/>
      <c r="B82" s="75"/>
      <c r="C82" s="75"/>
      <c r="D82" s="75"/>
      <c r="E82" s="75"/>
      <c r="F82" s="75"/>
      <c r="G82" s="75"/>
      <c r="H82" s="75"/>
      <c r="I82" s="75"/>
      <c r="J82" s="66"/>
      <c r="K82" s="28"/>
      <c r="L82" s="28"/>
      <c r="M82" s="28"/>
      <c r="N82" s="17" t="s">
        <v>17</v>
      </c>
      <c r="O82" s="29"/>
      <c r="P82" s="30"/>
      <c r="Q82" s="26"/>
      <c r="R82" s="27"/>
      <c r="S82" s="17" t="s">
        <v>17</v>
      </c>
      <c r="T82" s="29"/>
      <c r="U82" s="30"/>
      <c r="V82" s="26"/>
      <c r="W82" s="27"/>
      <c r="X82" s="17" t="s">
        <v>17</v>
      </c>
      <c r="Y82" s="29"/>
      <c r="Z82" s="30"/>
      <c r="AA82" s="26"/>
      <c r="AB82" s="27"/>
      <c r="AC82" s="21" t="s">
        <v>18</v>
      </c>
      <c r="AD82" s="41">
        <f>AD81</f>
        <v>27</v>
      </c>
      <c r="AE82" s="42"/>
      <c r="AF82" s="15" t="s">
        <v>19</v>
      </c>
      <c r="AG82" s="58" t="str">
        <f t="shared" si="27"/>
        <v xml:space="preserve"> </v>
      </c>
      <c r="AH82" s="67"/>
      <c r="AI82" s="67"/>
      <c r="AJ82" s="67"/>
      <c r="AK82" s="22"/>
      <c r="AL82" s="8">
        <f>AL81</f>
        <v>1</v>
      </c>
    </row>
    <row r="83" spans="1:38" ht="20.100000000000001" customHeight="1" thickTop="1" thickBot="1" x14ac:dyDescent="0.25">
      <c r="B83" s="31" t="s">
        <v>20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3"/>
      <c r="AG83" s="40">
        <f>SUM(AG80:AG82)</f>
        <v>3.6</v>
      </c>
      <c r="AH83" s="77"/>
      <c r="AI83" s="77"/>
      <c r="AJ83" s="77"/>
      <c r="AK83" s="22"/>
    </row>
    <row r="84" spans="1:38" ht="15" customHeight="1" thickTop="1" thickBot="1" x14ac:dyDescent="0.25">
      <c r="B84" s="10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2"/>
      <c r="AH84" s="12"/>
      <c r="AI84" s="12"/>
      <c r="AJ84" s="13"/>
    </row>
    <row r="85" spans="1:38" ht="20.100000000000001" customHeight="1" thickTop="1" x14ac:dyDescent="0.2"/>
    <row r="86" spans="1:38" ht="20.100000000000001" customHeight="1" x14ac:dyDescent="0.2"/>
    <row r="87" spans="1:38" ht="20.100000000000001" customHeight="1" x14ac:dyDescent="0.2"/>
    <row r="88" spans="1:38" ht="20.100000000000001" customHeight="1" x14ac:dyDescent="0.2"/>
    <row r="89" spans="1:38" ht="20.100000000000001" customHeight="1" x14ac:dyDescent="0.2"/>
    <row r="90" spans="1:38" ht="20.100000000000001" customHeight="1" x14ac:dyDescent="0.2"/>
    <row r="91" spans="1:38" ht="20.100000000000001" customHeight="1" x14ac:dyDescent="0.2"/>
    <row r="92" spans="1:38" ht="20.100000000000001" customHeight="1" x14ac:dyDescent="0.2"/>
    <row r="93" spans="1:38" ht="20.100000000000001" customHeight="1" x14ac:dyDescent="0.2"/>
    <row r="94" spans="1:38" ht="20.100000000000001" customHeight="1" x14ac:dyDescent="0.2"/>
    <row r="95" spans="1:38" ht="20.100000000000001" customHeight="1" x14ac:dyDescent="0.2"/>
    <row r="96" spans="1:38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</sheetData>
  <mergeCells count="526">
    <mergeCell ref="B55:J55"/>
    <mergeCell ref="K55:M55"/>
    <mergeCell ref="O55:P55"/>
    <mergeCell ref="Q55:R55"/>
    <mergeCell ref="T55:U55"/>
    <mergeCell ref="V55:W55"/>
    <mergeCell ref="Y55:Z55"/>
    <mergeCell ref="AA55:AB55"/>
    <mergeCell ref="AD55:AE55"/>
    <mergeCell ref="AG55:AJ55"/>
    <mergeCell ref="B57:J57"/>
    <mergeCell ref="K57:M57"/>
    <mergeCell ref="O57:P57"/>
    <mergeCell ref="Q57:R57"/>
    <mergeCell ref="T57:U57"/>
    <mergeCell ref="V57:W57"/>
    <mergeCell ref="Y57:Z57"/>
    <mergeCell ref="AA57:AB57"/>
    <mergeCell ref="AD57:AE57"/>
    <mergeCell ref="AG57:AJ57"/>
    <mergeCell ref="B42:AF42"/>
    <mergeCell ref="AG42:AJ42"/>
    <mergeCell ref="B58:J58"/>
    <mergeCell ref="K58:M58"/>
    <mergeCell ref="O58:P58"/>
    <mergeCell ref="Q58:R58"/>
    <mergeCell ref="T58:U58"/>
    <mergeCell ref="V58:W58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Y59:Z59"/>
    <mergeCell ref="AA59:AB59"/>
    <mergeCell ref="AD59:AE59"/>
    <mergeCell ref="AG59:AJ59"/>
    <mergeCell ref="B54:J54"/>
    <mergeCell ref="K54:M54"/>
    <mergeCell ref="O54:P54"/>
    <mergeCell ref="Q54:R54"/>
    <mergeCell ref="T54:U54"/>
    <mergeCell ref="V54:W54"/>
    <mergeCell ref="Y54:Z54"/>
    <mergeCell ref="AA54:AB54"/>
    <mergeCell ref="AD54:AE54"/>
    <mergeCell ref="AG54:AJ54"/>
    <mergeCell ref="B41:J41"/>
    <mergeCell ref="K41:M41"/>
    <mergeCell ref="O41:P41"/>
    <mergeCell ref="Q41:R41"/>
    <mergeCell ref="T41:U41"/>
    <mergeCell ref="V41:W41"/>
    <mergeCell ref="Y41:Z41"/>
    <mergeCell ref="AA41:AB41"/>
    <mergeCell ref="AD41:AE41"/>
    <mergeCell ref="AG41:AJ41"/>
    <mergeCell ref="B37:AJ37"/>
    <mergeCell ref="O38:R38"/>
    <mergeCell ref="T38:W38"/>
    <mergeCell ref="Y38:AB38"/>
    <mergeCell ref="B39:J39"/>
    <mergeCell ref="K39:M39"/>
    <mergeCell ref="O39:P39"/>
    <mergeCell ref="Q39:R39"/>
    <mergeCell ref="T39:U39"/>
    <mergeCell ref="V39:W39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Y40:Z40"/>
    <mergeCell ref="AA40:AB40"/>
    <mergeCell ref="K19:M19"/>
    <mergeCell ref="O19:P19"/>
    <mergeCell ref="Q19:R19"/>
    <mergeCell ref="T19:U19"/>
    <mergeCell ref="V19:W19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20:Z20"/>
    <mergeCell ref="AA20:AB20"/>
    <mergeCell ref="AD20:AE20"/>
    <mergeCell ref="AG20:AJ20"/>
    <mergeCell ref="AG82:AJ82"/>
    <mergeCell ref="B83:AF83"/>
    <mergeCell ref="AG83:AJ83"/>
    <mergeCell ref="B82:J82"/>
    <mergeCell ref="K82:M82"/>
    <mergeCell ref="O82:P82"/>
    <mergeCell ref="Q82:R82"/>
    <mergeCell ref="T82:U82"/>
    <mergeCell ref="V82:W82"/>
    <mergeCell ref="Y82:Z82"/>
    <mergeCell ref="AA82:AB82"/>
    <mergeCell ref="AD82:AE82"/>
    <mergeCell ref="AG81:AJ81"/>
    <mergeCell ref="AG80:AJ80"/>
    <mergeCell ref="B81:J81"/>
    <mergeCell ref="K81:M81"/>
    <mergeCell ref="O81:P81"/>
    <mergeCell ref="Q81:R81"/>
    <mergeCell ref="T81:U81"/>
    <mergeCell ref="V81:W81"/>
    <mergeCell ref="Y81:Z81"/>
    <mergeCell ref="AA81:AB81"/>
    <mergeCell ref="AD81:AE81"/>
    <mergeCell ref="AG79:AJ79"/>
    <mergeCell ref="B80:J80"/>
    <mergeCell ref="K80:M80"/>
    <mergeCell ref="O80:P80"/>
    <mergeCell ref="Q80:R80"/>
    <mergeCell ref="T80:U80"/>
    <mergeCell ref="V80:W80"/>
    <mergeCell ref="Y80:Z80"/>
    <mergeCell ref="AA80:AB80"/>
    <mergeCell ref="AD80:AE80"/>
    <mergeCell ref="AA47:AB47"/>
    <mergeCell ref="AD47:AE47"/>
    <mergeCell ref="AG47:AJ47"/>
    <mergeCell ref="B78:AJ78"/>
    <mergeCell ref="B79:J79"/>
    <mergeCell ref="K79:M79"/>
    <mergeCell ref="O79:R79"/>
    <mergeCell ref="T79:W79"/>
    <mergeCell ref="Y79:AB79"/>
    <mergeCell ref="AD79:AE79"/>
    <mergeCell ref="K34:M34"/>
    <mergeCell ref="O34:P34"/>
    <mergeCell ref="Q34:R34"/>
    <mergeCell ref="T34:U34"/>
    <mergeCell ref="V34:W34"/>
    <mergeCell ref="Y34:Z34"/>
    <mergeCell ref="AD46:AE46"/>
    <mergeCell ref="AG46:AJ46"/>
    <mergeCell ref="AD40:AE40"/>
    <mergeCell ref="AG40:AJ40"/>
    <mergeCell ref="AG75:AJ75"/>
    <mergeCell ref="B76:AF76"/>
    <mergeCell ref="AG76:AJ76"/>
    <mergeCell ref="B60:J60"/>
    <mergeCell ref="K60:M60"/>
    <mergeCell ref="O60:P60"/>
    <mergeCell ref="Q60:R60"/>
    <mergeCell ref="T60:U60"/>
    <mergeCell ref="V60:W60"/>
    <mergeCell ref="Y60:Z60"/>
    <mergeCell ref="AA60:AB60"/>
    <mergeCell ref="AD60:AE60"/>
    <mergeCell ref="AG60:AJ60"/>
    <mergeCell ref="AG74:AJ74"/>
    <mergeCell ref="B75:J75"/>
    <mergeCell ref="K75:M75"/>
    <mergeCell ref="O75:P75"/>
    <mergeCell ref="Q75:R75"/>
    <mergeCell ref="T75:U75"/>
    <mergeCell ref="V75:W75"/>
    <mergeCell ref="Y75:Z75"/>
    <mergeCell ref="AA75:AB75"/>
    <mergeCell ref="AD75:AE75"/>
    <mergeCell ref="AG73:AJ73"/>
    <mergeCell ref="B74:J74"/>
    <mergeCell ref="K74:M74"/>
    <mergeCell ref="O74:P74"/>
    <mergeCell ref="Q74:R74"/>
    <mergeCell ref="T74:U74"/>
    <mergeCell ref="V74:W74"/>
    <mergeCell ref="Y74:Z74"/>
    <mergeCell ref="AA74:AB74"/>
    <mergeCell ref="AD74:AE74"/>
    <mergeCell ref="AG72:AJ72"/>
    <mergeCell ref="B73:J73"/>
    <mergeCell ref="K73:M73"/>
    <mergeCell ref="O73:P73"/>
    <mergeCell ref="Q73:R73"/>
    <mergeCell ref="T73:U73"/>
    <mergeCell ref="V73:W73"/>
    <mergeCell ref="Y73:Z73"/>
    <mergeCell ref="AA73:AB73"/>
    <mergeCell ref="AD73:AE73"/>
    <mergeCell ref="AG71:AJ71"/>
    <mergeCell ref="B72:J72"/>
    <mergeCell ref="K72:M72"/>
    <mergeCell ref="O72:P72"/>
    <mergeCell ref="Q72:R72"/>
    <mergeCell ref="T72:U72"/>
    <mergeCell ref="V72:W72"/>
    <mergeCell ref="Y72:Z72"/>
    <mergeCell ref="AA72:AB72"/>
    <mergeCell ref="AD72:AE72"/>
    <mergeCell ref="AG67:AJ67"/>
    <mergeCell ref="B68:AF68"/>
    <mergeCell ref="AG68:AJ68"/>
    <mergeCell ref="B70:AJ70"/>
    <mergeCell ref="B71:J71"/>
    <mergeCell ref="K71:M71"/>
    <mergeCell ref="O71:R71"/>
    <mergeCell ref="T71:W71"/>
    <mergeCell ref="Y71:AB71"/>
    <mergeCell ref="AD71:AE71"/>
    <mergeCell ref="B67:J67"/>
    <mergeCell ref="K67:M67"/>
    <mergeCell ref="O67:P67"/>
    <mergeCell ref="Q67:R67"/>
    <mergeCell ref="T67:U67"/>
    <mergeCell ref="V67:W67"/>
    <mergeCell ref="Y67:Z67"/>
    <mergeCell ref="AA67:AB67"/>
    <mergeCell ref="AD67:AE67"/>
    <mergeCell ref="AG66:AJ66"/>
    <mergeCell ref="AG65:AJ65"/>
    <mergeCell ref="B66:J66"/>
    <mergeCell ref="K66:M66"/>
    <mergeCell ref="O66:P66"/>
    <mergeCell ref="Q66:R66"/>
    <mergeCell ref="T66:U66"/>
    <mergeCell ref="V66:W66"/>
    <mergeCell ref="Y66:Z66"/>
    <mergeCell ref="AA66:AB66"/>
    <mergeCell ref="AD66:AE66"/>
    <mergeCell ref="B65:J65"/>
    <mergeCell ref="K65:M65"/>
    <mergeCell ref="O65:R65"/>
    <mergeCell ref="T65:W65"/>
    <mergeCell ref="Y65:AB65"/>
    <mergeCell ref="AD65:AE65"/>
    <mergeCell ref="AA61:AB61"/>
    <mergeCell ref="AD61:AE61"/>
    <mergeCell ref="AG61:AJ61"/>
    <mergeCell ref="B62:AF62"/>
    <mergeCell ref="AG62:AJ62"/>
    <mergeCell ref="K61:M61"/>
    <mergeCell ref="O61:P61"/>
    <mergeCell ref="Q61:R61"/>
    <mergeCell ref="T61:U61"/>
    <mergeCell ref="T56:U56"/>
    <mergeCell ref="V56:W56"/>
    <mergeCell ref="Y56:Z56"/>
    <mergeCell ref="AA56:AB56"/>
    <mergeCell ref="AD56:AE56"/>
    <mergeCell ref="AG56:AJ56"/>
    <mergeCell ref="B64:AJ64"/>
    <mergeCell ref="AA30:AB30"/>
    <mergeCell ref="AD30:AE30"/>
    <mergeCell ref="AG30:AJ30"/>
    <mergeCell ref="B34:J34"/>
    <mergeCell ref="B23:J23"/>
    <mergeCell ref="B22:J22"/>
    <mergeCell ref="B17:J17"/>
    <mergeCell ref="B33:J33"/>
    <mergeCell ref="B32:J32"/>
    <mergeCell ref="B31:J31"/>
    <mergeCell ref="B16:J16"/>
    <mergeCell ref="B15:J15"/>
    <mergeCell ref="B10:J10"/>
    <mergeCell ref="B9:J9"/>
    <mergeCell ref="B8:J8"/>
    <mergeCell ref="B38:J38"/>
    <mergeCell ref="V61:W61"/>
    <mergeCell ref="Y61:Z61"/>
    <mergeCell ref="B30:J30"/>
    <mergeCell ref="K30:M30"/>
    <mergeCell ref="B61:J61"/>
    <mergeCell ref="B56:J56"/>
    <mergeCell ref="B53:J53"/>
    <mergeCell ref="B52:J52"/>
    <mergeCell ref="B46:J46"/>
    <mergeCell ref="B51:J51"/>
    <mergeCell ref="B45:J45"/>
    <mergeCell ref="B28:J28"/>
    <mergeCell ref="B14:J14"/>
    <mergeCell ref="B7:J7"/>
    <mergeCell ref="B29:J29"/>
    <mergeCell ref="B24:J24"/>
    <mergeCell ref="B48:AF48"/>
    <mergeCell ref="T32:U32"/>
    <mergeCell ref="V32:W32"/>
    <mergeCell ref="Y32:Z32"/>
    <mergeCell ref="AA32:AB32"/>
    <mergeCell ref="AD32:AE32"/>
    <mergeCell ref="V31:W31"/>
    <mergeCell ref="Y31:Z31"/>
    <mergeCell ref="AA31:AB31"/>
    <mergeCell ref="AD31:AE31"/>
    <mergeCell ref="K32:M32"/>
    <mergeCell ref="O32:P32"/>
    <mergeCell ref="Q32:R32"/>
    <mergeCell ref="O30:P30"/>
    <mergeCell ref="V53:W53"/>
    <mergeCell ref="Y53:Z53"/>
    <mergeCell ref="AA53:AB53"/>
    <mergeCell ref="AD53:AE53"/>
    <mergeCell ref="AG53:AJ53"/>
    <mergeCell ref="K56:M56"/>
    <mergeCell ref="O56:P56"/>
    <mergeCell ref="Q56:R56"/>
    <mergeCell ref="Y52:Z52"/>
    <mergeCell ref="AA52:AB52"/>
    <mergeCell ref="AD52:AE52"/>
    <mergeCell ref="AG52:AJ52"/>
    <mergeCell ref="K53:M53"/>
    <mergeCell ref="O53:P53"/>
    <mergeCell ref="Q53:R53"/>
    <mergeCell ref="T53:U53"/>
    <mergeCell ref="Y51:AB51"/>
    <mergeCell ref="AD51:AE51"/>
    <mergeCell ref="AG51:AJ51"/>
    <mergeCell ref="K52:M52"/>
    <mergeCell ref="O52:P52"/>
    <mergeCell ref="Q52:R52"/>
    <mergeCell ref="T52:U52"/>
    <mergeCell ref="V52:W52"/>
    <mergeCell ref="AG48:AJ48"/>
    <mergeCell ref="B50:AJ50"/>
    <mergeCell ref="K51:M51"/>
    <mergeCell ref="O51:R51"/>
    <mergeCell ref="T51:W51"/>
    <mergeCell ref="AG45:AJ45"/>
    <mergeCell ref="K46:M46"/>
    <mergeCell ref="O46:P46"/>
    <mergeCell ref="Q46:R46"/>
    <mergeCell ref="T46:U46"/>
    <mergeCell ref="V46:W46"/>
    <mergeCell ref="Y46:Z46"/>
    <mergeCell ref="AA46:AB46"/>
    <mergeCell ref="B44:AJ44"/>
    <mergeCell ref="K45:M45"/>
    <mergeCell ref="O45:R45"/>
    <mergeCell ref="T45:W45"/>
    <mergeCell ref="Y45:AB45"/>
    <mergeCell ref="AD45:AE45"/>
    <mergeCell ref="B47:J47"/>
    <mergeCell ref="K47:M47"/>
    <mergeCell ref="O47:P47"/>
    <mergeCell ref="Q47:R47"/>
    <mergeCell ref="T47:U47"/>
    <mergeCell ref="V47:W47"/>
    <mergeCell ref="Y47:Z47"/>
    <mergeCell ref="AD29:AE29"/>
    <mergeCell ref="AG29:AJ29"/>
    <mergeCell ref="B35:AF35"/>
    <mergeCell ref="AG35:AJ35"/>
    <mergeCell ref="Q30:R30"/>
    <mergeCell ref="T30:U30"/>
    <mergeCell ref="V30:W30"/>
    <mergeCell ref="Y30:Z30"/>
    <mergeCell ref="AA34:AB34"/>
    <mergeCell ref="AD34:AE34"/>
    <mergeCell ref="AG34:AJ34"/>
    <mergeCell ref="AG28:AJ28"/>
    <mergeCell ref="K29:M29"/>
    <mergeCell ref="O29:P29"/>
    <mergeCell ref="Q29:R29"/>
    <mergeCell ref="T29:U29"/>
    <mergeCell ref="V29:W29"/>
    <mergeCell ref="Y29:Z29"/>
    <mergeCell ref="AA29:AB29"/>
    <mergeCell ref="B25:AF25"/>
    <mergeCell ref="AG25:AJ25"/>
    <mergeCell ref="B27:AJ27"/>
    <mergeCell ref="K28:M28"/>
    <mergeCell ref="O28:R28"/>
    <mergeCell ref="T28:W28"/>
    <mergeCell ref="Y28:AB28"/>
    <mergeCell ref="AD28:AE28"/>
    <mergeCell ref="T24:U24"/>
    <mergeCell ref="V24:W24"/>
    <mergeCell ref="Y24:Z24"/>
    <mergeCell ref="AA24:AB24"/>
    <mergeCell ref="AD24:AE24"/>
    <mergeCell ref="AG24:AJ24"/>
    <mergeCell ref="V21:W21"/>
    <mergeCell ref="Y21:Z21"/>
    <mergeCell ref="AA21:AB21"/>
    <mergeCell ref="AD21:AE21"/>
    <mergeCell ref="AG21:AJ21"/>
    <mergeCell ref="K24:M24"/>
    <mergeCell ref="O24:P24"/>
    <mergeCell ref="Q24:R24"/>
    <mergeCell ref="K21:M21"/>
    <mergeCell ref="O21:P21"/>
    <mergeCell ref="Q21:R21"/>
    <mergeCell ref="T21:U21"/>
    <mergeCell ref="B21:J21"/>
    <mergeCell ref="T16:U16"/>
    <mergeCell ref="V16:W16"/>
    <mergeCell ref="Y16:Z16"/>
    <mergeCell ref="AA16:AB16"/>
    <mergeCell ref="AD16:AE16"/>
    <mergeCell ref="AG16:AJ16"/>
    <mergeCell ref="V15:W15"/>
    <mergeCell ref="Y15:Z15"/>
    <mergeCell ref="AA15:AB15"/>
    <mergeCell ref="AD15:AE15"/>
    <mergeCell ref="AG15:AJ15"/>
    <mergeCell ref="K16:M16"/>
    <mergeCell ref="O16:P16"/>
    <mergeCell ref="Q16:R16"/>
    <mergeCell ref="K15:M15"/>
    <mergeCell ref="O15:P15"/>
    <mergeCell ref="Q15:R15"/>
    <mergeCell ref="T15:U15"/>
    <mergeCell ref="B13:AJ13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AA9:AB9"/>
    <mergeCell ref="AD9:AE9"/>
    <mergeCell ref="AG9:AJ9"/>
    <mergeCell ref="K10:M10"/>
    <mergeCell ref="O10:P10"/>
    <mergeCell ref="Q10:R10"/>
    <mergeCell ref="T10:U10"/>
    <mergeCell ref="V10:W10"/>
    <mergeCell ref="AD8:AE8"/>
    <mergeCell ref="AG8:AJ8"/>
    <mergeCell ref="K9:M9"/>
    <mergeCell ref="O9:P9"/>
    <mergeCell ref="Q9:R9"/>
    <mergeCell ref="T9:U9"/>
    <mergeCell ref="V9:W9"/>
    <mergeCell ref="Y9:Z9"/>
    <mergeCell ref="AG7:AJ7"/>
    <mergeCell ref="K8:M8"/>
    <mergeCell ref="O8:P8"/>
    <mergeCell ref="Q8:R8"/>
    <mergeCell ref="T8:U8"/>
    <mergeCell ref="V8:W8"/>
    <mergeCell ref="Y8:Z8"/>
    <mergeCell ref="AA8:AB8"/>
    <mergeCell ref="B6:AJ6"/>
    <mergeCell ref="K7:M7"/>
    <mergeCell ref="O7:R7"/>
    <mergeCell ref="T7:W7"/>
    <mergeCell ref="Y7:AB7"/>
    <mergeCell ref="AD7:AE7"/>
    <mergeCell ref="AD38:AE38"/>
    <mergeCell ref="AG38:AJ38"/>
    <mergeCell ref="K38:M38"/>
    <mergeCell ref="V33:W33"/>
    <mergeCell ref="Y33:Z33"/>
    <mergeCell ref="AA33:AB33"/>
    <mergeCell ref="AD33:AE33"/>
    <mergeCell ref="AG33:AJ33"/>
    <mergeCell ref="AG32:AJ32"/>
    <mergeCell ref="K33:M33"/>
    <mergeCell ref="O33:P33"/>
    <mergeCell ref="Q33:R33"/>
    <mergeCell ref="T33:U33"/>
    <mergeCell ref="AG31:AJ31"/>
    <mergeCell ref="K31:M31"/>
    <mergeCell ref="O31:P31"/>
    <mergeCell ref="Q31:R31"/>
    <mergeCell ref="T31:U31"/>
    <mergeCell ref="Y23:Z23"/>
    <mergeCell ref="AA23:AB23"/>
    <mergeCell ref="AD23:AE23"/>
    <mergeCell ref="AG23:AJ23"/>
    <mergeCell ref="AA22:AB22"/>
    <mergeCell ref="AD22:AE22"/>
    <mergeCell ref="AG22:AJ22"/>
    <mergeCell ref="K23:M23"/>
    <mergeCell ref="O23:P23"/>
    <mergeCell ref="Q23:R23"/>
    <mergeCell ref="T23:U23"/>
    <mergeCell ref="V23:W23"/>
    <mergeCell ref="K22:M22"/>
    <mergeCell ref="O22:P22"/>
    <mergeCell ref="Q22:R22"/>
    <mergeCell ref="T22:U22"/>
    <mergeCell ref="V22:W22"/>
    <mergeCell ref="Y22:Z22"/>
    <mergeCell ref="AA17:AB17"/>
    <mergeCell ref="AD17:AE17"/>
    <mergeCell ref="AG17:AJ17"/>
    <mergeCell ref="AG18:AJ18"/>
    <mergeCell ref="K17:M17"/>
    <mergeCell ref="O17:P17"/>
    <mergeCell ref="Q17:R17"/>
    <mergeCell ref="T17:U17"/>
    <mergeCell ref="V17:W17"/>
    <mergeCell ref="Y17:Z17"/>
    <mergeCell ref="B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B19:J19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1" manualBreakCount="1">
    <brk id="49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Bridge</vt:lpstr>
      <vt:lpstr>Bridge!Print_Area</vt:lpstr>
      <vt:lpstr>Bridge!Print_Titles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2022-10-05T13:35:00Z</dcterms:modified>
</cp:coreProperties>
</file>